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jorge.melo\Desktop\ANEXOS TR\"/>
    </mc:Choice>
  </mc:AlternateContent>
  <bookViews>
    <workbookView xWindow="0" yWindow="0" windowWidth="28800" windowHeight="12315" tabRatio="896" firstSheet="1" activeTab="1"/>
  </bookViews>
  <sheets>
    <sheet name="C. Fís-Financeiro " sheetId="4" state="hidden" r:id="rId1"/>
    <sheet name="RESUMO" sheetId="251" r:id="rId2"/>
    <sheet name="Orçamento" sheetId="503" r:id="rId3"/>
    <sheet name="Cronograma Fisico Financeiro" sheetId="510" r:id="rId4"/>
    <sheet name="Lista" sheetId="511" r:id="rId5"/>
    <sheet name="CPU" sheetId="516" r:id="rId6"/>
    <sheet name="FatorKa" sheetId="496" r:id="rId7"/>
    <sheet name="FatorKb" sheetId="497" r:id="rId8"/>
    <sheet name="FatorKc" sheetId="498" r:id="rId9"/>
    <sheet name="PFP3_FatorKd" sheetId="499" r:id="rId10"/>
    <sheet name="BDI" sheetId="214" state="hidden" r:id="rId11"/>
    <sheet name="CPU VEICULO_PickUp" sheetId="493" r:id="rId12"/>
    <sheet name="AUX-Mão de obra" sheetId="269" r:id="rId13"/>
    <sheet name="Cotação " sheetId="514" r:id="rId14"/>
    <sheet name="CPU GERADOR PORTÁTIL" sheetId="507" state="hidden" r:id="rId15"/>
    <sheet name="AUX-Custo hr. Veículos" sheetId="291" state="hidden" r:id="rId16"/>
    <sheet name="AUX-Diárias" sheetId="271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3">#REF!</definedName>
    <definedName name="___\i" localSheetId="14">#REF!</definedName>
    <definedName name="___\i" localSheetId="11">#REF!</definedName>
    <definedName name="___\i">#REF!</definedName>
    <definedName name="__________________OUT98" localSheetId="10" hidden="1">{#N/A,#N/A,TRUE,"Serviços"}</definedName>
    <definedName name="__________________OUT98" localSheetId="13" hidden="1">{#N/A,#N/A,TRUE,"Serviços"}</definedName>
    <definedName name="__________________OUT98" localSheetId="14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hidden="1">{#N/A,#N/A,TRUE,"Serviços"}</definedName>
    <definedName name="_____________OUT98" localSheetId="10" hidden="1">{#N/A,#N/A,TRUE,"Serviços"}</definedName>
    <definedName name="_____________OUT98" localSheetId="13" hidden="1">{#N/A,#N/A,TRUE,"Serviços"}</definedName>
    <definedName name="_____________OUT98" localSheetId="14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hidden="1">{#N/A,#N/A,TRUE,"Serviços"}</definedName>
    <definedName name="____________OUT98" localSheetId="10" hidden="1">{#N/A,#N/A,TRUE,"Serviços"}</definedName>
    <definedName name="____________OUT98" localSheetId="13" hidden="1">{#N/A,#N/A,TRUE,"Serviços"}</definedName>
    <definedName name="____________OUT98" localSheetId="14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hidden="1">{#N/A,#N/A,TRUE,"Serviços"}</definedName>
    <definedName name="____________OUT988" localSheetId="10" hidden="1">{#N/A,#N/A,TRUE,"Serviços"}</definedName>
    <definedName name="____________OUT988" localSheetId="13" hidden="1">{#N/A,#N/A,TRUE,"Serviços"}</definedName>
    <definedName name="____________OUT988" localSheetId="14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hidden="1">{#N/A,#N/A,TRUE,"Serviços"}</definedName>
    <definedName name="___________OUT98" localSheetId="10" hidden="1">{#N/A,#N/A,TRUE,"Serviços"}</definedName>
    <definedName name="___________OUT98" localSheetId="13" hidden="1">{#N/A,#N/A,TRUE,"Serviços"}</definedName>
    <definedName name="___________OUT98" localSheetId="14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hidden="1">{#N/A,#N/A,TRUE,"Serviços"}</definedName>
    <definedName name="___________OUT988" localSheetId="10" hidden="1">{#N/A,#N/A,TRUE,"Serviços"}</definedName>
    <definedName name="___________OUT988" localSheetId="13" hidden="1">{#N/A,#N/A,TRUE,"Serviços"}</definedName>
    <definedName name="___________OUT988" localSheetId="14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hidden="1">{#N/A,#N/A,TRUE,"Serviços"}</definedName>
    <definedName name="___________OUT9888" localSheetId="10" hidden="1">{#N/A,#N/A,TRUE,"Serviços"}</definedName>
    <definedName name="___________OUT9888" localSheetId="13" hidden="1">{#N/A,#N/A,TRUE,"Serviços"}</definedName>
    <definedName name="___________OUT9888" localSheetId="14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hidden="1">{#N/A,#N/A,TRUE,"Serviços"}</definedName>
    <definedName name="__________OUT98" localSheetId="10" hidden="1">{#N/A,#N/A,TRUE,"Serviços"}</definedName>
    <definedName name="__________OUT98" localSheetId="13" hidden="1">{#N/A,#N/A,TRUE,"Serviços"}</definedName>
    <definedName name="__________OUT98" localSheetId="14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hidden="1">{#N/A,#N/A,TRUE,"Serviços"}</definedName>
    <definedName name="_________aga14" localSheetId="13">#REF!</definedName>
    <definedName name="_________aga14" localSheetId="4">#REF!</definedName>
    <definedName name="_________aga14">#REF!</definedName>
    <definedName name="_________aga16" localSheetId="13">#REF!</definedName>
    <definedName name="_________aga16" localSheetId="4">#REF!</definedName>
    <definedName name="_________aga16">#REF!</definedName>
    <definedName name="_________asc321" localSheetId="13">#REF!</definedName>
    <definedName name="_________asc321" localSheetId="4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0" hidden="1">{#N/A,#N/A,TRUE,"Serviços"}</definedName>
    <definedName name="_________OUT98" localSheetId="13" hidden="1">{#N/A,#N/A,TRUE,"Serviços"}</definedName>
    <definedName name="_________OUT98" localSheetId="14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hidden="1">{#N/A,#N/A,TRUE,"Serviços"}</definedName>
    <definedName name="_________OUTT98" localSheetId="10" hidden="1">{#N/A,#N/A,TRUE,"Serviços"}</definedName>
    <definedName name="_________OUTT98" localSheetId="13" hidden="1">{#N/A,#N/A,TRUE,"Serviços"}</definedName>
    <definedName name="_________OUTT98" localSheetId="14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hidden="1">{#N/A,#N/A,TRUE,"Serviços"}</definedName>
    <definedName name="_________OUTT988" localSheetId="10" hidden="1">{#N/A,#N/A,TRUE,"Serviços"}</definedName>
    <definedName name="_________OUTT988" localSheetId="13" hidden="1">{#N/A,#N/A,TRUE,"Serviços"}</definedName>
    <definedName name="_________OUTT988" localSheetId="14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hidden="1">{#N/A,#N/A,TRUE,"Serviços"}</definedName>
    <definedName name="_________pne1" localSheetId="13">#REF!</definedName>
    <definedName name="_________pne1" localSheetId="4">#REF!</definedName>
    <definedName name="_________pne1">#REF!</definedName>
    <definedName name="_________pne2" localSheetId="13">#REF!</definedName>
    <definedName name="_________pne2" localSheetId="4">#REF!</definedName>
    <definedName name="_________pne2">#REF!</definedName>
    <definedName name="_________prg1515" localSheetId="13">#REF!</definedName>
    <definedName name="_________prg1515" localSheetId="4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0" hidden="1">{#N/A,#N/A,TRUE,"Serviços"}</definedName>
    <definedName name="________OUT98" localSheetId="13" hidden="1">{#N/A,#N/A,TRUE,"Serviços"}</definedName>
    <definedName name="________OUT98" localSheetId="14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hidden="1">{#N/A,#N/A,TRUE,"Serviços"}</definedName>
    <definedName name="________OUTTT98" localSheetId="10" hidden="1">{#N/A,#N/A,TRUE,"Serviços"}</definedName>
    <definedName name="________OUTTT98" localSheetId="13" hidden="1">{#N/A,#N/A,TRUE,"Serviços"}</definedName>
    <definedName name="________OUTTT98" localSheetId="14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hidden="1">{#N/A,#N/A,TRUE,"Serviços"}</definedName>
    <definedName name="________pne1" localSheetId="13">#REF!</definedName>
    <definedName name="________pne1" localSheetId="4">#REF!</definedName>
    <definedName name="________pne1">#REF!</definedName>
    <definedName name="________pne2" localSheetId="13">#REF!</definedName>
    <definedName name="________pne2" localSheetId="4">#REF!</definedName>
    <definedName name="________pne2">#REF!</definedName>
    <definedName name="________prg1515" localSheetId="13">#REF!</definedName>
    <definedName name="________prg1515" localSheetId="4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0" hidden="1">{#N/A,#N/A,TRUE,"Serviços"}</definedName>
    <definedName name="_______OUT98" localSheetId="13" hidden="1">{#N/A,#N/A,TRUE,"Serviços"}</definedName>
    <definedName name="_______OUT98" localSheetId="14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hidden="1">{#N/A,#N/A,TRUE,"Serviços"}</definedName>
    <definedName name="_______OUT9888" localSheetId="10" hidden="1">{#N/A,#N/A,TRUE,"Serviços"}</definedName>
    <definedName name="_______OUT9888" localSheetId="13" hidden="1">{#N/A,#N/A,TRUE,"Serviços"}</definedName>
    <definedName name="_______OUT9888" localSheetId="14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hidden="1">{#N/A,#N/A,TRUE,"Serviços"}</definedName>
    <definedName name="_______pne1" localSheetId="13">#REF!</definedName>
    <definedName name="_______pne1" localSheetId="4">#REF!</definedName>
    <definedName name="_______pne1">#REF!</definedName>
    <definedName name="_______pne2" localSheetId="13">#REF!</definedName>
    <definedName name="_______pne2" localSheetId="4">#REF!</definedName>
    <definedName name="_______pne2">#REF!</definedName>
    <definedName name="_______prg1515" localSheetId="13">#REF!</definedName>
    <definedName name="_______prg1515" localSheetId="4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c15">#REF!</definedName>
    <definedName name="______esc4">#REF!</definedName>
    <definedName name="______esc6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0" hidden="1">{#N/A,#N/A,TRUE,"Serviços"}</definedName>
    <definedName name="______OUT98" localSheetId="13" hidden="1">{#N/A,#N/A,TRUE,"Serviços"}</definedName>
    <definedName name="______OUT98" localSheetId="14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hidden="1">{#N/A,#N/A,TRUE,"Serviços"}</definedName>
    <definedName name="______OUTT98888" localSheetId="10" hidden="1">{#N/A,#N/A,TRUE,"Serviços"}</definedName>
    <definedName name="______OUTT98888" localSheetId="13" hidden="1">{#N/A,#N/A,TRUE,"Serviços"}</definedName>
    <definedName name="______OUTT98888" localSheetId="14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hidden="1">{#N/A,#N/A,TRUE,"Serviços"}</definedName>
    <definedName name="______pne1" localSheetId="13">#REF!</definedName>
    <definedName name="______pne1" localSheetId="4">#REF!</definedName>
    <definedName name="______pne1">#REF!</definedName>
    <definedName name="______pne2" localSheetId="13">#REF!</definedName>
    <definedName name="______pne2" localSheetId="4">#REF!</definedName>
    <definedName name="______pne2">#REF!</definedName>
    <definedName name="______prg1515" localSheetId="13">#REF!</definedName>
    <definedName name="______prg1515" localSheetId="4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c15">#REF!</definedName>
    <definedName name="_____esc4">#REF!</definedName>
    <definedName name="_____esc6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0" hidden="1">{#N/A,#N/A,TRUE,"Serviços"}</definedName>
    <definedName name="_____OUT98" localSheetId="13" hidden="1">{#N/A,#N/A,TRUE,"Serviços"}</definedName>
    <definedName name="_____OUT98" localSheetId="14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hidden="1">{#N/A,#N/A,TRUE,"Serviços"}</definedName>
    <definedName name="_____OUTTT988" localSheetId="10" hidden="1">{#N/A,#N/A,TRUE,"Serviços"}</definedName>
    <definedName name="_____OUTTT988" localSheetId="13" hidden="1">{#N/A,#N/A,TRUE,"Serviços"}</definedName>
    <definedName name="_____OUTTT988" localSheetId="14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hidden="1">{#N/A,#N/A,TRUE,"Serviços"}</definedName>
    <definedName name="_____pne1" localSheetId="13">#REF!</definedName>
    <definedName name="_____pne1" localSheetId="4">#REF!</definedName>
    <definedName name="_____pne1">#REF!</definedName>
    <definedName name="_____pne2" localSheetId="13">#REF!</definedName>
    <definedName name="_____pne2" localSheetId="4">#REF!</definedName>
    <definedName name="_____pne2">#REF!</definedName>
    <definedName name="_____prg1515" localSheetId="13">#REF!</definedName>
    <definedName name="_____prg1515" localSheetId="4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1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 localSheetId="13">#REF!</definedName>
    <definedName name="____aga14" localSheetId="4">#REF!</definedName>
    <definedName name="____aga14">#REF!</definedName>
    <definedName name="____aga16" localSheetId="13">#REF!</definedName>
    <definedName name="____aga16" localSheetId="4">#REF!</definedName>
    <definedName name="____aga16">#REF!</definedName>
    <definedName name="____asc321" localSheetId="13">#REF!</definedName>
    <definedName name="____asc321" localSheetId="4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1">[2]SERVIÇOS!#REF!</definedName>
    <definedName name="____CCM30">[2]SERVIÇOS!#REF!</definedName>
    <definedName name="____ccr12" localSheetId="13">#REF!</definedName>
    <definedName name="____ccr12" localSheetId="4">#REF!</definedName>
    <definedName name="____ccr12">#REF!</definedName>
    <definedName name="____CMM30">[1]DADOS!$B$39</definedName>
    <definedName name="____cva32" localSheetId="13">#REF!</definedName>
    <definedName name="____cva32" localSheetId="4">#REF!</definedName>
    <definedName name="____cva32">#REF!</definedName>
    <definedName name="____cva50" localSheetId="13">#REF!</definedName>
    <definedName name="____cva50" localSheetId="4">#REF!</definedName>
    <definedName name="____cva50">#REF!</definedName>
    <definedName name="____cva60" localSheetId="13">#REF!</definedName>
    <definedName name="____cva60" localSheetId="4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c15">#REF!</definedName>
    <definedName name="____esc4">#REF!</definedName>
    <definedName name="____esc6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1">[2]SERVIÇOS!#REF!</definedName>
    <definedName name="____la2">[2]SERVIÇOS!#REF!</definedName>
    <definedName name="____lpi100" localSheetId="13">#REF!</definedName>
    <definedName name="____lpi100" localSheetId="4">#REF!</definedName>
    <definedName name="____lpi100">#REF!</definedName>
    <definedName name="____lvg10060" localSheetId="13">#REF!</definedName>
    <definedName name="____lvg10060" localSheetId="4">#REF!</definedName>
    <definedName name="____lvg10060">#REF!</definedName>
    <definedName name="____lvp32" localSheetId="13">#REF!</definedName>
    <definedName name="____lvp32" localSheetId="4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0" hidden="1">{#N/A,#N/A,TRUE,"Serviços"}</definedName>
    <definedName name="____OUT98" localSheetId="13" hidden="1">{#N/A,#N/A,TRUE,"Serviços"}</definedName>
    <definedName name="____OUT98" localSheetId="14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hidden="1">{#N/A,#N/A,TRUE,"Serviços"}</definedName>
    <definedName name="____out99" localSheetId="10" hidden="1">{#N/A,#N/A,TRUE,"Serviços"}</definedName>
    <definedName name="____out99" localSheetId="13" hidden="1">{#N/A,#N/A,TRUE,"Serviços"}</definedName>
    <definedName name="____out99" localSheetId="14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hidden="1">{#N/A,#N/A,TRUE,"Serviços"}</definedName>
    <definedName name="____OUTTT98" localSheetId="10" hidden="1">{#N/A,#N/A,TRUE,"Serviços"}</definedName>
    <definedName name="____OUTTT98" localSheetId="13" hidden="1">{#N/A,#N/A,TRUE,"Serviços"}</definedName>
    <definedName name="____OUTTT98" localSheetId="14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1">[2]SERVIÇOS!#REF!</definedName>
    <definedName name="____PCM30">[2]SERVIÇOS!#REF!</definedName>
    <definedName name="____PL1" localSheetId="13">#REF!</definedName>
    <definedName name="____PL1" localSheetId="14">#REF!</definedName>
    <definedName name="____PL1" localSheetId="11">#REF!</definedName>
    <definedName name="____PL1">#REF!</definedName>
    <definedName name="____PLA2" localSheetId="13">[2]SERVIÇOS!#REF!</definedName>
    <definedName name="____PLA2" localSheetId="14">[2]SERVIÇOS!#REF!</definedName>
    <definedName name="____PLA2" localSheetId="11">[2]SERVIÇOS!#REF!</definedName>
    <definedName name="____PLA2">[2]SERVIÇOS!#REF!</definedName>
    <definedName name="____pne1" localSheetId="13">#REF!</definedName>
    <definedName name="____pne1" localSheetId="4">#REF!</definedName>
    <definedName name="____pne1">#REF!</definedName>
    <definedName name="____pne2" localSheetId="4">#REF!</definedName>
    <definedName name="____pne2">#REF!</definedName>
    <definedName name="____prg1515" localSheetId="4">#REF!</definedName>
    <definedName name="____prg1515">#REF!</definedName>
    <definedName name="____prg1827">#REF!</definedName>
    <definedName name="____PTB10" localSheetId="14">[2]SERVIÇOS!#REF!</definedName>
    <definedName name="____PTB10" localSheetId="11">[2]SERVIÇOS!#REF!</definedName>
    <definedName name="____PTB10">[2]SERVIÇOS!#REF!</definedName>
    <definedName name="____ptc7" localSheetId="13">#REF!</definedName>
    <definedName name="____ptc7" localSheetId="4">#REF!</definedName>
    <definedName name="____ptc7">#REF!</definedName>
    <definedName name="____ptm6" localSheetId="13">#REF!</definedName>
    <definedName name="____ptm6" localSheetId="4">#REF!</definedName>
    <definedName name="____ptm6">#REF!</definedName>
    <definedName name="____qdm3" localSheetId="13">#REF!</definedName>
    <definedName name="____qdm3" localSheetId="4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1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1">[2]SERVIÇOS!#REF!</definedName>
    <definedName name="____TOT1">[2]SERVIÇOS!#REF!</definedName>
    <definedName name="____TOT2" localSheetId="14">[2]SERVIÇOS!#REF!</definedName>
    <definedName name="____TOT2" localSheetId="11">[2]SERVIÇOS!#REF!</definedName>
    <definedName name="____TOT2">[2]SERVIÇOS!#REF!</definedName>
    <definedName name="____TOT3" localSheetId="14">[2]SERVIÇOS!#REF!</definedName>
    <definedName name="____TOT3" localSheetId="11">[2]SERVIÇOS!#REF!</definedName>
    <definedName name="____TOT3">[2]SERVIÇOS!#REF!</definedName>
    <definedName name="____TOT4" localSheetId="14">[2]SERVIÇOS!#REF!</definedName>
    <definedName name="____TOT4" localSheetId="11">[2]SERVIÇOS!#REF!</definedName>
    <definedName name="____TOT4">[2]SERVIÇOS!#REF!</definedName>
    <definedName name="____TOT5" localSheetId="14">[2]SERVIÇOS!#REF!</definedName>
    <definedName name="____TOT5" localSheetId="11">[2]SERVIÇOS!#REF!</definedName>
    <definedName name="____TOT5">[2]SERVIÇOS!#REF!</definedName>
    <definedName name="____TOT6" localSheetId="14">[2]SERVIÇOS!#REF!</definedName>
    <definedName name="____TOT6" localSheetId="11">[2]SERVIÇOS!#REF!</definedName>
    <definedName name="____TOT6">[2]SERVIÇOS!#REF!</definedName>
    <definedName name="____TOT7" localSheetId="14">[2]SERVIÇOS!#REF!</definedName>
    <definedName name="____TOT7" localSheetId="11">[2]SERVIÇOS!#REF!</definedName>
    <definedName name="____TOT7">[2]SERVIÇOS!#REF!</definedName>
    <definedName name="____tub10012" localSheetId="13">#REF!</definedName>
    <definedName name="____tub10012" localSheetId="4">#REF!</definedName>
    <definedName name="____tub10012">#REF!</definedName>
    <definedName name="____tub10015" localSheetId="13">#REF!</definedName>
    <definedName name="____tub10015" localSheetId="4">#REF!</definedName>
    <definedName name="____tub10015">#REF!</definedName>
    <definedName name="____tub10020" localSheetId="13">#REF!</definedName>
    <definedName name="____tub10020" localSheetId="4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1">[3]Consultoria!#REF!</definedName>
    <definedName name="___ABR95">[3]Consultoria!#REF!</definedName>
    <definedName name="___ABR96" localSheetId="14">[3]Consultoria!#REF!</definedName>
    <definedName name="___ABR96" localSheetId="11">[3]Consultoria!#REF!</definedName>
    <definedName name="___ABR96">[3]Consultoria!#REF!</definedName>
    <definedName name="___ABR97" localSheetId="14">[3]Consultoria!#REF!</definedName>
    <definedName name="___ABR97" localSheetId="11">[3]Consultoria!#REF!</definedName>
    <definedName name="___ABR97">[3]Consultoria!#REF!</definedName>
    <definedName name="___ABR98" localSheetId="14">[3]Consultoria!#REF!</definedName>
    <definedName name="___ABR98" localSheetId="11">[3]Consultoria!#REF!</definedName>
    <definedName name="___ABR98">[3]Consultoria!#REF!</definedName>
    <definedName name="___ABR99" localSheetId="14">[3]Consultoria!#REF!</definedName>
    <definedName name="___ABR99" localSheetId="11">[3]Consultoria!#REF!</definedName>
    <definedName name="___ABR99">[3]Consultoria!#REF!</definedName>
    <definedName name="___ACA25">[1]DADOS!$C$17</definedName>
    <definedName name="___ACA50">[1]DADOS!$C$16</definedName>
    <definedName name="___aga14" localSheetId="13">#REF!</definedName>
    <definedName name="___aga14" localSheetId="4">#REF!</definedName>
    <definedName name="___aga14">#REF!</definedName>
    <definedName name="___aga16" localSheetId="13">#REF!</definedName>
    <definedName name="___aga16" localSheetId="4">#REF!</definedName>
    <definedName name="___aga16">#REF!</definedName>
    <definedName name="___AGO95" localSheetId="13">[3]Consultoria!#REF!</definedName>
    <definedName name="___AGO95" localSheetId="14">[3]Consultoria!#REF!</definedName>
    <definedName name="___AGO95" localSheetId="11">[3]Consultoria!#REF!</definedName>
    <definedName name="___AGO95" localSheetId="4">[3]Consultoria!#REF!</definedName>
    <definedName name="___AGO95">[3]Consultoria!#REF!</definedName>
    <definedName name="___AGO96" localSheetId="14">[3]Consultoria!#REF!</definedName>
    <definedName name="___AGO96" localSheetId="11">[3]Consultoria!#REF!</definedName>
    <definedName name="___AGO96">[3]Consultoria!#REF!</definedName>
    <definedName name="___AGO97" localSheetId="14">[3]Consultoria!#REF!</definedName>
    <definedName name="___AGO97" localSheetId="11">[3]Consultoria!#REF!</definedName>
    <definedName name="___AGO97">[3]Consultoria!#REF!</definedName>
    <definedName name="___AGO98" localSheetId="14">[3]Consultoria!#REF!</definedName>
    <definedName name="___AGO98" localSheetId="11">[3]Consultoria!#REF!</definedName>
    <definedName name="___AGO98">[3]Consultoria!#REF!</definedName>
    <definedName name="___AGO99" localSheetId="14">[3]Consultoria!#REF!</definedName>
    <definedName name="___AGO99" localSheetId="11">[3]Consultoria!#REF!</definedName>
    <definedName name="___AGO99">[3]Consultoria!#REF!</definedName>
    <definedName name="___asc321" localSheetId="13">#REF!</definedName>
    <definedName name="___asc321" localSheetId="4">#REF!</definedName>
    <definedName name="___asc321">#REF!</definedName>
    <definedName name="___bur3220" localSheetId="13">#REF!</definedName>
    <definedName name="___bur3220" localSheetId="4">#REF!</definedName>
    <definedName name="___bur3220">#REF!</definedName>
    <definedName name="___C930I" localSheetId="13">#REF!</definedName>
    <definedName name="___C930I" localSheetId="4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1">[2]SERVIÇOS!#REF!</definedName>
    <definedName name="___CCM30">[2]SERVIÇOS!#REF!</definedName>
    <definedName name="___ccr12" localSheetId="13">#REF!</definedName>
    <definedName name="___ccr12" localSheetId="4">#REF!</definedName>
    <definedName name="___ccr12">#REF!</definedName>
    <definedName name="___CMM30">[1]DADOS!$B$39</definedName>
    <definedName name="___cva32" localSheetId="13">#REF!</definedName>
    <definedName name="___cva32" localSheetId="4">#REF!</definedName>
    <definedName name="___cva32">#REF!</definedName>
    <definedName name="___cva50" localSheetId="13">#REF!</definedName>
    <definedName name="___cva50" localSheetId="4">#REF!</definedName>
    <definedName name="___cva50">#REF!</definedName>
    <definedName name="___cva60" localSheetId="13">#REF!</definedName>
    <definedName name="___cva60" localSheetId="4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1">[3]Consultoria!#REF!</definedName>
    <definedName name="___DEZ94">[3]Consultoria!#REF!</definedName>
    <definedName name="___DEZ95" localSheetId="14">[3]Consultoria!#REF!</definedName>
    <definedName name="___DEZ95" localSheetId="11">[3]Consultoria!#REF!</definedName>
    <definedName name="___DEZ95">[3]Consultoria!#REF!</definedName>
    <definedName name="___DEZ96" localSheetId="14">[3]Consultoria!#REF!</definedName>
    <definedName name="___DEZ96" localSheetId="11">[3]Consultoria!#REF!</definedName>
    <definedName name="___DEZ96">[3]Consultoria!#REF!</definedName>
    <definedName name="___DEZ97" localSheetId="14">[3]Consultoria!#REF!</definedName>
    <definedName name="___DEZ97" localSheetId="11">[3]Consultoria!#REF!</definedName>
    <definedName name="___DEZ97">[3]Consultoria!#REF!</definedName>
    <definedName name="___DEZ98" localSheetId="14">[3]Consultoria!#REF!</definedName>
    <definedName name="___DEZ98" localSheetId="11">[3]Consultoria!#REF!</definedName>
    <definedName name="___DEZ98">[3]Consultoria!#REF!</definedName>
    <definedName name="___DEZ99" localSheetId="14">[3]Consultoria!#REF!</definedName>
    <definedName name="___DEZ99" localSheetId="11">[3]Consultoria!#REF!</definedName>
    <definedName name="___DEZ99">[3]Consultoria!#REF!</definedName>
    <definedName name="___djm10" localSheetId="13">#REF!</definedName>
    <definedName name="___djm10" localSheetId="4">#REF!</definedName>
    <definedName name="___djm10">#REF!</definedName>
    <definedName name="___djm15" localSheetId="13">#REF!</definedName>
    <definedName name="___djm15" localSheetId="4">#REF!</definedName>
    <definedName name="___djm15">#REF!</definedName>
    <definedName name="___epl2" localSheetId="13">#REF!</definedName>
    <definedName name="___epl2" localSheetId="4">#REF!</definedName>
    <definedName name="___epl2">#REF!</definedName>
    <definedName name="___epl5">#REF!</definedName>
    <definedName name="___esc15">#REF!</definedName>
    <definedName name="___esc4">#REF!</definedName>
    <definedName name="___esc6">#REF!</definedName>
    <definedName name="___est15">#REF!</definedName>
    <definedName name="___FEV95" localSheetId="14">[3]Consultoria!#REF!</definedName>
    <definedName name="___FEV95" localSheetId="11">[3]Consultoria!#REF!</definedName>
    <definedName name="___FEV95">[3]Consultoria!#REF!</definedName>
    <definedName name="___FEV96" localSheetId="14">[3]Consultoria!#REF!</definedName>
    <definedName name="___FEV96" localSheetId="11">[3]Consultoria!#REF!</definedName>
    <definedName name="___FEV96">[3]Consultoria!#REF!</definedName>
    <definedName name="___FEV97" localSheetId="14">[3]Consultoria!#REF!</definedName>
    <definedName name="___FEV97" localSheetId="11">[3]Consultoria!#REF!</definedName>
    <definedName name="___FEV97">[3]Consultoria!#REF!</definedName>
    <definedName name="___FEV98" localSheetId="14">[3]Consultoria!#REF!</definedName>
    <definedName name="___FEV98" localSheetId="11">[3]Consultoria!#REF!</definedName>
    <definedName name="___FEV98">[3]Consultoria!#REF!</definedName>
    <definedName name="___FEV99" localSheetId="14">[3]Consultoria!#REF!</definedName>
    <definedName name="___FEV99" localSheetId="11">[3]Consultoria!#REF!</definedName>
    <definedName name="___FEV99">[3]Consultoria!#REF!</definedName>
    <definedName name="___fil1" localSheetId="13">#REF!</definedName>
    <definedName name="___fil1" localSheetId="4">#REF!</definedName>
    <definedName name="___fil1">#REF!</definedName>
    <definedName name="___fil2" localSheetId="13">#REF!</definedName>
    <definedName name="___fil2" localSheetId="4">#REF!</definedName>
    <definedName name="___fil2">#REF!</definedName>
    <definedName name="___fio12" localSheetId="13">#REF!</definedName>
    <definedName name="___fio12" localSheetId="4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1">[3]Consultoria!#REF!</definedName>
    <definedName name="___JAN95">[3]Consultoria!#REF!</definedName>
    <definedName name="___JAN96" localSheetId="14">[3]Consultoria!#REF!</definedName>
    <definedName name="___JAN96" localSheetId="11">[3]Consultoria!#REF!</definedName>
    <definedName name="___JAN96">[3]Consultoria!#REF!</definedName>
    <definedName name="___JAN97" localSheetId="14">[3]Consultoria!#REF!</definedName>
    <definedName name="___JAN97" localSheetId="11">[3]Consultoria!#REF!</definedName>
    <definedName name="___JAN97">[3]Consultoria!#REF!</definedName>
    <definedName name="___JAN98" localSheetId="14">[3]Consultoria!#REF!</definedName>
    <definedName name="___JAN98" localSheetId="11">[3]Consultoria!#REF!</definedName>
    <definedName name="___JAN98">[3]Consultoria!#REF!</definedName>
    <definedName name="___JAN99" localSheetId="14">[3]Consultoria!#REF!</definedName>
    <definedName name="___JAN99" localSheetId="11">[3]Consultoria!#REF!</definedName>
    <definedName name="___JAN99">[3]Consultoria!#REF!</definedName>
    <definedName name="___jla20" localSheetId="13">#REF!</definedName>
    <definedName name="___jla20" localSheetId="4">#REF!</definedName>
    <definedName name="___jla20">#REF!</definedName>
    <definedName name="___jla32" localSheetId="13">#REF!</definedName>
    <definedName name="___jla32" localSheetId="4">#REF!</definedName>
    <definedName name="___jla32">#REF!</definedName>
    <definedName name="___JUL95" localSheetId="14">[3]Consultoria!#REF!</definedName>
    <definedName name="___JUL95" localSheetId="11">[3]Consultoria!#REF!</definedName>
    <definedName name="___JUL95">[3]Consultoria!#REF!</definedName>
    <definedName name="___JUL96" localSheetId="14">[3]Consultoria!#REF!</definedName>
    <definedName name="___JUL96" localSheetId="11">[3]Consultoria!#REF!</definedName>
    <definedName name="___JUL96">[3]Consultoria!#REF!</definedName>
    <definedName name="___JUL97" localSheetId="14">[3]Consultoria!#REF!</definedName>
    <definedName name="___JUL97" localSheetId="11">[3]Consultoria!#REF!</definedName>
    <definedName name="___JUL97">[3]Consultoria!#REF!</definedName>
    <definedName name="___JUL98" localSheetId="14">[3]Consultoria!#REF!</definedName>
    <definedName name="___JUL98" localSheetId="11">[3]Consultoria!#REF!</definedName>
    <definedName name="___JUL98">[3]Consultoria!#REF!</definedName>
    <definedName name="___JUL99" localSheetId="14">[3]Consultoria!#REF!</definedName>
    <definedName name="___JUL99" localSheetId="11">[3]Consultoria!#REF!</definedName>
    <definedName name="___JUL99">[3]Consultoria!#REF!</definedName>
    <definedName name="___JUN95" localSheetId="14">[3]Consultoria!#REF!</definedName>
    <definedName name="___JUN95" localSheetId="11">[3]Consultoria!#REF!</definedName>
    <definedName name="___JUN95">[3]Consultoria!#REF!</definedName>
    <definedName name="___JUN96" localSheetId="14">[3]Consultoria!#REF!</definedName>
    <definedName name="___JUN96" localSheetId="11">[3]Consultoria!#REF!</definedName>
    <definedName name="___JUN96">[3]Consultoria!#REF!</definedName>
    <definedName name="___JUN97" localSheetId="14">[3]Consultoria!#REF!</definedName>
    <definedName name="___JUN97" localSheetId="11">[3]Consultoria!#REF!</definedName>
    <definedName name="___JUN97">[3]Consultoria!#REF!</definedName>
    <definedName name="___JUN98" localSheetId="14">[3]Consultoria!#REF!</definedName>
    <definedName name="___JUN98" localSheetId="11">[3]Consultoria!#REF!</definedName>
    <definedName name="___JUN98">[3]Consultoria!#REF!</definedName>
    <definedName name="___JUN99" localSheetId="14">[3]Consultoria!#REF!</definedName>
    <definedName name="___JUN99" localSheetId="11">[3]Consultoria!#REF!</definedName>
    <definedName name="___JUN99">[3]Consultoria!#REF!</definedName>
    <definedName name="___la2" localSheetId="14">[2]SERVIÇOS!#REF!</definedName>
    <definedName name="___la2" localSheetId="11">[2]SERVIÇOS!#REF!</definedName>
    <definedName name="___la2">[2]SERVIÇOS!#REF!</definedName>
    <definedName name="___lpi100" localSheetId="13">#REF!</definedName>
    <definedName name="___lpi100" localSheetId="4">#REF!</definedName>
    <definedName name="___lpi100">#REF!</definedName>
    <definedName name="___lvg10060" localSheetId="13">#REF!</definedName>
    <definedName name="___lvg10060" localSheetId="4">#REF!</definedName>
    <definedName name="___lvg10060">#REF!</definedName>
    <definedName name="___lvp32" localSheetId="13">#REF!</definedName>
    <definedName name="___lvp32" localSheetId="4">#REF!</definedName>
    <definedName name="___lvp32">#REF!</definedName>
    <definedName name="___lxa1">#REF!</definedName>
    <definedName name="___MAI95" localSheetId="14">[3]Consultoria!#REF!</definedName>
    <definedName name="___MAI95" localSheetId="11">[3]Consultoria!#REF!</definedName>
    <definedName name="___MAI95">[3]Consultoria!#REF!</definedName>
    <definedName name="___MAI96" localSheetId="14">[3]Consultoria!#REF!</definedName>
    <definedName name="___MAI96" localSheetId="11">[3]Consultoria!#REF!</definedName>
    <definedName name="___MAI96">[3]Consultoria!#REF!</definedName>
    <definedName name="___MAI97" localSheetId="14">[3]Consultoria!#REF!</definedName>
    <definedName name="___MAI97" localSheetId="11">[3]Consultoria!#REF!</definedName>
    <definedName name="___MAI97">[3]Consultoria!#REF!</definedName>
    <definedName name="___MAI98" localSheetId="14">[3]Consultoria!#REF!</definedName>
    <definedName name="___MAI98" localSheetId="11">[3]Consultoria!#REF!</definedName>
    <definedName name="___MAI98">[3]Consultoria!#REF!</definedName>
    <definedName name="___MAI99" localSheetId="14">[3]Consultoria!#REF!</definedName>
    <definedName name="___MAI99" localSheetId="11">[3]Consultoria!#REF!</definedName>
    <definedName name="___MAI99">[3]Consultoria!#REF!</definedName>
    <definedName name="___man50" localSheetId="13">#REF!</definedName>
    <definedName name="___man50" localSheetId="4">#REF!</definedName>
    <definedName name="___man50">#REF!</definedName>
    <definedName name="___MAR95" localSheetId="14">[3]Consultoria!#REF!</definedName>
    <definedName name="___MAR95" localSheetId="11">[3]Consultoria!#REF!</definedName>
    <definedName name="___MAR95">[3]Consultoria!#REF!</definedName>
    <definedName name="___MAR96" localSheetId="14">[3]Consultoria!#REF!</definedName>
    <definedName name="___MAR96" localSheetId="11">[3]Consultoria!#REF!</definedName>
    <definedName name="___MAR96">[3]Consultoria!#REF!</definedName>
    <definedName name="___MAR97" localSheetId="14">[3]Consultoria!#REF!</definedName>
    <definedName name="___MAR97" localSheetId="11">[3]Consultoria!#REF!</definedName>
    <definedName name="___MAR97">[3]Consultoria!#REF!</definedName>
    <definedName name="___MAR98" localSheetId="14">[3]Consultoria!#REF!</definedName>
    <definedName name="___MAR98" localSheetId="11">[3]Consultoria!#REF!</definedName>
    <definedName name="___MAR98">[3]Consultoria!#REF!</definedName>
    <definedName name="___MAR99" localSheetId="14">[3]Consultoria!#REF!</definedName>
    <definedName name="___MAR99" localSheetId="11">[3]Consultoria!#REF!</definedName>
    <definedName name="___MAR99">[3]Consultoria!#REF!</definedName>
    <definedName name="___NOV94" localSheetId="14">[3]Consultoria!#REF!</definedName>
    <definedName name="___NOV94" localSheetId="11">[3]Consultoria!#REF!</definedName>
    <definedName name="___NOV94">[3]Consultoria!#REF!</definedName>
    <definedName name="___NOV95" localSheetId="14">[3]Consultoria!#REF!</definedName>
    <definedName name="___NOV95" localSheetId="11">[3]Consultoria!#REF!</definedName>
    <definedName name="___NOV95">[3]Consultoria!#REF!</definedName>
    <definedName name="___NOV96" localSheetId="14">[3]Consultoria!#REF!</definedName>
    <definedName name="___NOV96" localSheetId="11">[3]Consultoria!#REF!</definedName>
    <definedName name="___NOV96">[3]Consultoria!#REF!</definedName>
    <definedName name="___NOV97" localSheetId="14">[3]Consultoria!#REF!</definedName>
    <definedName name="___NOV97" localSheetId="11">[3]Consultoria!#REF!</definedName>
    <definedName name="___NOV97">[3]Consultoria!#REF!</definedName>
    <definedName name="___NOV98" localSheetId="14">[3]Consultoria!#REF!</definedName>
    <definedName name="___NOV98" localSheetId="11">[3]Consultoria!#REF!</definedName>
    <definedName name="___NOV98">[3]Consultoria!#REF!</definedName>
    <definedName name="___NOV99" localSheetId="14">[3]Consultoria!#REF!</definedName>
    <definedName name="___NOV99" localSheetId="11">[3]Consultoria!#REF!</definedName>
    <definedName name="___NOV99">[3]Consultoria!#REF!</definedName>
    <definedName name="___ope1" localSheetId="13">#REF!</definedName>
    <definedName name="___ope1" localSheetId="4">#REF!</definedName>
    <definedName name="___ope1">#REF!</definedName>
    <definedName name="___ope2" localSheetId="13">#REF!</definedName>
    <definedName name="___ope2" localSheetId="4">#REF!</definedName>
    <definedName name="___ope2">#REF!</definedName>
    <definedName name="___ope3" localSheetId="13">#REF!</definedName>
    <definedName name="___ope3" localSheetId="4">#REF!</definedName>
    <definedName name="___ope3">#REF!</definedName>
    <definedName name="___OUT94" localSheetId="13">[3]Consultoria!#REF!</definedName>
    <definedName name="___OUT94" localSheetId="14">[3]Consultoria!#REF!</definedName>
    <definedName name="___OUT94" localSheetId="11">[3]Consultoria!#REF!</definedName>
    <definedName name="___OUT94" localSheetId="4">[3]Consultoria!#REF!</definedName>
    <definedName name="___OUT94">[3]Consultoria!#REF!</definedName>
    <definedName name="___OUT95" localSheetId="14">[3]Consultoria!#REF!</definedName>
    <definedName name="___OUT95" localSheetId="11">[3]Consultoria!#REF!</definedName>
    <definedName name="___OUT95">[3]Consultoria!#REF!</definedName>
    <definedName name="___OUT96" localSheetId="14">[3]Consultoria!#REF!</definedName>
    <definedName name="___OUT96" localSheetId="11">[3]Consultoria!#REF!</definedName>
    <definedName name="___OUT96">[3]Consultoria!#REF!</definedName>
    <definedName name="___OUT97" localSheetId="14">[3]Consultoria!#REF!</definedName>
    <definedName name="___OUT97" localSheetId="11">[3]Consultoria!#REF!</definedName>
    <definedName name="___OUT97">[3]Consultoria!#REF!</definedName>
    <definedName name="___OUT98" localSheetId="10" hidden="1">{#N/A,#N/A,TRUE,"Serviços"}</definedName>
    <definedName name="___OUT98" localSheetId="13" hidden="1">{#N/A,#N/A,TRUE,"Serviços"}</definedName>
    <definedName name="___OUT98" localSheetId="14">[3]Consultoria!#REF!</definedName>
    <definedName name="___OUT98" localSheetId="11">[3]Consultoria!#REF!</definedName>
    <definedName name="___OUT98" localSheetId="3" hidden="1">{#N/A,#N/A,TRUE,"Serviços"}</definedName>
    <definedName name="___OUT98" localSheetId="4" hidden="1">{#N/A,#N/A,TRUE,"Serviços"}</definedName>
    <definedName name="___OUT98" hidden="1">{#N/A,#N/A,TRUE,"Serviços"}</definedName>
    <definedName name="___out99" localSheetId="10" hidden="1">{#N/A,#N/A,TRUE,"Serviços"}</definedName>
    <definedName name="___out99" localSheetId="13" hidden="1">{#N/A,#N/A,TRUE,"Serviços"}</definedName>
    <definedName name="___OUT99" localSheetId="14">[3]Consultoria!#REF!</definedName>
    <definedName name="___OUT99" localSheetId="11">[3]Consultoria!#REF!</definedName>
    <definedName name="___out99" localSheetId="3" hidden="1">{#N/A,#N/A,TRUE,"Serviços"}</definedName>
    <definedName name="___out99" localSheetId="4" hidden="1">{#N/A,#N/A,TRUE,"Serviços"}</definedName>
    <definedName name="___out99" hidden="1">{#N/A,#N/A,TRUE,"Serviços"}</definedName>
    <definedName name="___pav2" localSheetId="13">#REF!</definedName>
    <definedName name="___pav2" localSheetId="14">#REF!</definedName>
    <definedName name="___pav2" localSheetId="11">#REF!</definedName>
    <definedName name="___pav2">#REF!</definedName>
    <definedName name="___PCM30" localSheetId="13">[2]SERVIÇOS!#REF!</definedName>
    <definedName name="___PCM30" localSheetId="14">[2]SERVIÇOS!#REF!</definedName>
    <definedName name="___PCM30" localSheetId="11">[2]SERVIÇOS!#REF!</definedName>
    <definedName name="___PCM30">[2]SERVIÇOS!#REF!</definedName>
    <definedName name="___PL1" localSheetId="13">#REF!</definedName>
    <definedName name="___PL1" localSheetId="14">#REF!</definedName>
    <definedName name="___PL1" localSheetId="11">#REF!</definedName>
    <definedName name="___PL1">#REF!</definedName>
    <definedName name="___PLA2" localSheetId="13">[2]SERVIÇOS!#REF!</definedName>
    <definedName name="___PLA2" localSheetId="14">[2]SERVIÇOS!#REF!</definedName>
    <definedName name="___PLA2" localSheetId="11">[2]SERVIÇOS!#REF!</definedName>
    <definedName name="___PLA2">[2]SERVIÇOS!#REF!</definedName>
    <definedName name="___pne1" localSheetId="13">#REF!</definedName>
    <definedName name="___pne1" localSheetId="4">#REF!</definedName>
    <definedName name="___pne1">#REF!</definedName>
    <definedName name="___pne2" localSheetId="4">#REF!</definedName>
    <definedName name="___pne2">#REF!</definedName>
    <definedName name="___prg1515" localSheetId="4">#REF!</definedName>
    <definedName name="___prg1515">#REF!</definedName>
    <definedName name="___prg1827">#REF!</definedName>
    <definedName name="___PTB10" localSheetId="14">[2]SERVIÇOS!#REF!</definedName>
    <definedName name="___PTB10" localSheetId="11">[2]SERVIÇOS!#REF!</definedName>
    <definedName name="___PTB10">[2]SERVIÇOS!#REF!</definedName>
    <definedName name="___ptc7" localSheetId="13">#REF!</definedName>
    <definedName name="___ptc7" localSheetId="4">#REF!</definedName>
    <definedName name="___ptc7">#REF!</definedName>
    <definedName name="___ptm6" localSheetId="13">#REF!</definedName>
    <definedName name="___ptm6" localSheetId="4">#REF!</definedName>
    <definedName name="___ptm6">#REF!</definedName>
    <definedName name="___qdm3" localSheetId="13">#REF!</definedName>
    <definedName name="___qdm3" localSheetId="4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1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1">[3]Consultoria!#REF!</definedName>
    <definedName name="___SET94">[3]Consultoria!#REF!</definedName>
    <definedName name="___SET95" localSheetId="14">[3]Consultoria!#REF!</definedName>
    <definedName name="___SET95" localSheetId="11">[3]Consultoria!#REF!</definedName>
    <definedName name="___SET95">[3]Consultoria!#REF!</definedName>
    <definedName name="___SET96" localSheetId="14">[3]Consultoria!#REF!</definedName>
    <definedName name="___SET96" localSheetId="11">[3]Consultoria!#REF!</definedName>
    <definedName name="___SET96">[3]Consultoria!#REF!</definedName>
    <definedName name="___SET97" localSheetId="14">[3]Consultoria!#REF!</definedName>
    <definedName name="___SET97" localSheetId="11">[3]Consultoria!#REF!</definedName>
    <definedName name="___SET97">[3]Consultoria!#REF!</definedName>
    <definedName name="___SET98" localSheetId="14">[3]Consultoria!#REF!</definedName>
    <definedName name="___SET98" localSheetId="11">[3]Consultoria!#REF!</definedName>
    <definedName name="___SET98">[3]Consultoria!#REF!</definedName>
    <definedName name="___SET99" localSheetId="14">[3]Consultoria!#REF!</definedName>
    <definedName name="___SET99" localSheetId="11">[3]Consultoria!#REF!</definedName>
    <definedName name="___SET99">[3]Consultoria!#REF!</definedName>
    <definedName name="___ta105" localSheetId="13">#REF!</definedName>
    <definedName name="___ta105" localSheetId="4">#REF!</definedName>
    <definedName name="___ta105">#REF!</definedName>
    <definedName name="___ta157" localSheetId="13">#REF!</definedName>
    <definedName name="___ta157" localSheetId="4">#REF!</definedName>
    <definedName name="___ta157">#REF!</definedName>
    <definedName name="___tap100" localSheetId="13">#REF!</definedName>
    <definedName name="___tap100" localSheetId="4">#REF!</definedName>
    <definedName name="___tap100">#REF!</definedName>
    <definedName name="___TB10" localSheetId="14">#REF!</definedName>
    <definedName name="___TB10" localSheetId="11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1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1">[2]SERVIÇOS!#REF!</definedName>
    <definedName name="___TOT1">[2]SERVIÇOS!#REF!</definedName>
    <definedName name="___TOT2" localSheetId="14">[2]SERVIÇOS!#REF!</definedName>
    <definedName name="___TOT2" localSheetId="11">[2]SERVIÇOS!#REF!</definedName>
    <definedName name="___TOT2">[2]SERVIÇOS!#REF!</definedName>
    <definedName name="___TOT3" localSheetId="14">[2]SERVIÇOS!#REF!</definedName>
    <definedName name="___TOT3" localSheetId="11">[2]SERVIÇOS!#REF!</definedName>
    <definedName name="___TOT3">[2]SERVIÇOS!#REF!</definedName>
    <definedName name="___TOT4" localSheetId="14">[2]SERVIÇOS!#REF!</definedName>
    <definedName name="___TOT4" localSheetId="11">[2]SERVIÇOS!#REF!</definedName>
    <definedName name="___TOT4">[2]SERVIÇOS!#REF!</definedName>
    <definedName name="___TOT5" localSheetId="14">[2]SERVIÇOS!#REF!</definedName>
    <definedName name="___TOT5" localSheetId="11">[2]SERVIÇOS!#REF!</definedName>
    <definedName name="___TOT5">[2]SERVIÇOS!#REF!</definedName>
    <definedName name="___TOT6" localSheetId="14">[2]SERVIÇOS!#REF!</definedName>
    <definedName name="___TOT6" localSheetId="11">[2]SERVIÇOS!#REF!</definedName>
    <definedName name="___TOT6">[2]SERVIÇOS!#REF!</definedName>
    <definedName name="___TOT7" localSheetId="14">[2]SERVIÇOS!#REF!</definedName>
    <definedName name="___TOT7" localSheetId="11">[2]SERVIÇOS!#REF!</definedName>
    <definedName name="___TOT7">[2]SERVIÇOS!#REF!</definedName>
    <definedName name="___tub10012" localSheetId="13">#REF!</definedName>
    <definedName name="___tub10012" localSheetId="4">#REF!</definedName>
    <definedName name="___tub10012">#REF!</definedName>
    <definedName name="___tub10015" localSheetId="13">#REF!</definedName>
    <definedName name="___tub10015" localSheetId="4">#REF!</definedName>
    <definedName name="___tub10015">#REF!</definedName>
    <definedName name="___tub10020" localSheetId="13">#REF!</definedName>
    <definedName name="___tub10020" localSheetId="4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0" hidden="1">[4]aux!$I$28:$M$28</definedName>
    <definedName name="__123Graph_A" hidden="1">[5]A!$AF$59:$AF$65</definedName>
    <definedName name="__123Graph_AGraph1" localSheetId="10" hidden="1">[4]aux!$I$6:$M$6</definedName>
    <definedName name="__123Graph_AGraph1" hidden="1">[6]A!$B$4:$B$8</definedName>
    <definedName name="__123Graph_AGraph10" localSheetId="10" hidden="1">[4]aux!$I$24:$M$24</definedName>
    <definedName name="__123Graph_AGraph10" hidden="1">[7]aux!$I$24:$M$24</definedName>
    <definedName name="__123Graph_AGraph11" localSheetId="10" hidden="1">[4]aux!$I$26:$M$26</definedName>
    <definedName name="__123Graph_AGraph11" hidden="1">[7]aux!$I$26:$M$26</definedName>
    <definedName name="__123Graph_AGraph12" localSheetId="10" hidden="1">[4]aux!$I$28:$M$28</definedName>
    <definedName name="__123Graph_AGraph12" hidden="1">[7]aux!$I$28:$M$28</definedName>
    <definedName name="__123Graph_AGraph2" localSheetId="10" hidden="1">[4]aux!$I$8:$M$8</definedName>
    <definedName name="__123Graph_AGraph2" hidden="1">[6]A!$C$4:$C$8</definedName>
    <definedName name="__123Graph_AGraph3" localSheetId="10" hidden="1">[4]aux!$I$10:$M$10</definedName>
    <definedName name="__123Graph_AGraph3" hidden="1">[6]A!$D$4:$D$8</definedName>
    <definedName name="__123Graph_AGraph4" localSheetId="10" hidden="1">[4]aux!$I$12:$M$12</definedName>
    <definedName name="__123Graph_AGraph4" hidden="1">[6]A!$B$4:$B$9</definedName>
    <definedName name="__123Graph_AGraph5" localSheetId="10" hidden="1">[4]aux!$I$14:$M$14</definedName>
    <definedName name="__123Graph_AGraph5" hidden="1">[6]A!$B$4:$B$9</definedName>
    <definedName name="__123Graph_AGraph6" localSheetId="10" hidden="1">[4]aux!$I$16:$M$16</definedName>
    <definedName name="__123Graph_AGraph6" hidden="1">[6]A!$E$4:$E$8</definedName>
    <definedName name="__123Graph_AGraph7" localSheetId="10" hidden="1">[4]aux!$I$18:$M$18</definedName>
    <definedName name="__123Graph_AGraph7" hidden="1">[6]A!$B$4:$E$4</definedName>
    <definedName name="__123Graph_AGraph8" localSheetId="10" hidden="1">[4]aux!$I$20:$M$20</definedName>
    <definedName name="__123Graph_AGraph8" hidden="1">[6]A!$B$4:$E$4</definedName>
    <definedName name="__123Graph_AGraph9" localSheetId="10" hidden="1">[4]aux!$I$22:$M$22</definedName>
    <definedName name="__123Graph_AGraph9" hidden="1">[7]aux!$I$22:$M$22</definedName>
    <definedName name="__123Graph_B" localSheetId="10" hidden="1">[4]aux!$B$28:$F$28</definedName>
    <definedName name="__123Graph_B" hidden="1">[5]A!$AG$58:$AG$64</definedName>
    <definedName name="__123Graph_BGraph1" localSheetId="10" hidden="1">[4]aux!$B$6:$F$6</definedName>
    <definedName name="__123Graph_BGraph1" hidden="1">[7]aux!$B$6:$F$6</definedName>
    <definedName name="__123Graph_BGraph10" localSheetId="10" hidden="1">[4]aux!$B$24:$F$24</definedName>
    <definedName name="__123Graph_BGraph10" hidden="1">[7]aux!$B$24:$F$24</definedName>
    <definedName name="__123Graph_BGraph11" localSheetId="10" hidden="1">[4]aux!$B$26:$F$26</definedName>
    <definedName name="__123Graph_BGraph11" hidden="1">[7]aux!$B$26:$F$26</definedName>
    <definedName name="__123Graph_BGraph12" localSheetId="10" hidden="1">[4]aux!$B$28:$F$28</definedName>
    <definedName name="__123Graph_BGraph12" hidden="1">[7]aux!$B$28:$F$28</definedName>
    <definedName name="__123Graph_BGraph2" localSheetId="10" hidden="1">[4]aux!$B$8:$F$8</definedName>
    <definedName name="__123Graph_BGraph2" hidden="1">[7]aux!$B$8:$F$8</definedName>
    <definedName name="__123Graph_BGraph3" localSheetId="10" hidden="1">[4]aux!$B$10:$F$10</definedName>
    <definedName name="__123Graph_BGraph3" hidden="1">[7]aux!$B$10:$F$10</definedName>
    <definedName name="__123Graph_BGraph4" localSheetId="10" hidden="1">[4]aux!$B$12:$F$12</definedName>
    <definedName name="__123Graph_BGraph4" hidden="1">[7]aux!$B$12:$F$12</definedName>
    <definedName name="__123Graph_BGraph5" localSheetId="10" hidden="1">[4]aux!$B$14:$F$14</definedName>
    <definedName name="__123Graph_BGraph5" hidden="1">[7]aux!$B$14:$F$14</definedName>
    <definedName name="__123Graph_BGraph6" localSheetId="10" hidden="1">[4]aux!$B$16:$F$16</definedName>
    <definedName name="__123Graph_BGraph6" hidden="1">[7]aux!$B$16:$F$16</definedName>
    <definedName name="__123Graph_BGraph7" localSheetId="10" hidden="1">[4]aux!$B$18:$F$18</definedName>
    <definedName name="__123Graph_BGraph7" hidden="1">[6]A!$B$5:$E$5</definedName>
    <definedName name="__123Graph_BGraph8" localSheetId="10" hidden="1">[4]aux!$B$20:$F$20</definedName>
    <definedName name="__123Graph_BGraph8" hidden="1">[6]A!$B$5:$E$5</definedName>
    <definedName name="__123Graph_BGraph9" localSheetId="10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0" hidden="1">[4]aux!$B$29:$F$29</definedName>
    <definedName name="__123Graph_X" hidden="1">[5]A!$AE$59:$AE$65</definedName>
    <definedName name="__123Graph_XGraph1" localSheetId="10" hidden="1">[4]aux!$B$7:$F$7</definedName>
    <definedName name="__123Graph_XGraph1" hidden="1">[6]A!$A$4:$A$8</definedName>
    <definedName name="__123Graph_XGraph10" localSheetId="10" hidden="1">[4]aux!$B$25:$F$25</definedName>
    <definedName name="__123Graph_XGraph10" hidden="1">[7]aux!$B$25:$F$25</definedName>
    <definedName name="__123Graph_XGraph11" localSheetId="10" hidden="1">[4]aux!$B$27:$F$27</definedName>
    <definedName name="__123Graph_XGraph11" hidden="1">[7]aux!$B$27:$F$27</definedName>
    <definedName name="__123Graph_XGraph12" localSheetId="10" hidden="1">[4]aux!$B$29:$F$29</definedName>
    <definedName name="__123Graph_XGraph12" hidden="1">[7]aux!$B$29:$F$29</definedName>
    <definedName name="__123Graph_XGraph2" localSheetId="10" hidden="1">[4]aux!$B$9:$F$9</definedName>
    <definedName name="__123Graph_XGraph2" hidden="1">[6]A!$A$4:$A$8</definedName>
    <definedName name="__123Graph_XGraph3" localSheetId="10" hidden="1">[4]aux!$B$11:$F$11</definedName>
    <definedName name="__123Graph_XGraph3" hidden="1">[6]A!$A$4:$A$8</definedName>
    <definedName name="__123Graph_XGraph4" localSheetId="10" hidden="1">[4]aux!$B$13:$F$13</definedName>
    <definedName name="__123Graph_XGraph4" hidden="1">[6]A!$A$4:$A$9</definedName>
    <definedName name="__123Graph_XGraph5" localSheetId="10" hidden="1">[4]aux!$B$15:$F$15</definedName>
    <definedName name="__123Graph_XGraph5" hidden="1">[6]A!$A$4:$A$9</definedName>
    <definedName name="__123Graph_XGraph6" localSheetId="10" hidden="1">[4]aux!$B$17:$F$17</definedName>
    <definedName name="__123Graph_XGraph6" hidden="1">[6]A!$A$4:$A$8</definedName>
    <definedName name="__123Graph_XGraph7" localSheetId="10" hidden="1">[4]aux!$B$19:$F$19</definedName>
    <definedName name="__123Graph_XGraph7" hidden="1">[6]A!$B$3:$E$3</definedName>
    <definedName name="__123Graph_XGraph8" localSheetId="10" hidden="1">[4]aux!$B$21:$F$21</definedName>
    <definedName name="__123Graph_XGraph8" hidden="1">[6]A!$B$3:$E$3</definedName>
    <definedName name="__123Graph_XGraph9" localSheetId="10" hidden="1">[4]aux!$B$23:$F$23</definedName>
    <definedName name="__123Graph_XGraph9" hidden="1">[7]aux!$B$23:$F$23</definedName>
    <definedName name="__ABR95" localSheetId="14">[8]Consultoria!#REF!</definedName>
    <definedName name="__ABR95" localSheetId="11">[8]Consultoria!#REF!</definedName>
    <definedName name="__ABR95" localSheetId="4">[8]Consultoria!#REF!</definedName>
    <definedName name="__ABR95">[8]Consultoria!#REF!</definedName>
    <definedName name="__ABR96" localSheetId="14">[8]Consultoria!#REF!</definedName>
    <definedName name="__ABR96" localSheetId="11">[8]Consultoria!#REF!</definedName>
    <definedName name="__ABR96">[8]Consultoria!#REF!</definedName>
    <definedName name="__ABR97" localSheetId="14">[8]Consultoria!#REF!</definedName>
    <definedName name="__ABR97" localSheetId="11">[8]Consultoria!#REF!</definedName>
    <definedName name="__ABR97">[8]Consultoria!#REF!</definedName>
    <definedName name="__ABR98" localSheetId="14">[8]Consultoria!#REF!</definedName>
    <definedName name="__ABR98" localSheetId="11">[8]Consultoria!#REF!</definedName>
    <definedName name="__ABR98">[8]Consultoria!#REF!</definedName>
    <definedName name="__ABR99" localSheetId="14">[8]Consultoria!#REF!</definedName>
    <definedName name="__ABR99" localSheetId="11">[8]Consultoria!#REF!</definedName>
    <definedName name="__ABR99">[8]Consultoria!#REF!</definedName>
    <definedName name="__ACA25">[1]DADOS!$C$17</definedName>
    <definedName name="__ACA50">[1]DADOS!$C$16</definedName>
    <definedName name="__aga14" localSheetId="13">#REF!</definedName>
    <definedName name="__aga14" localSheetId="4">#REF!</definedName>
    <definedName name="__aga14">#REF!</definedName>
    <definedName name="__aga16" localSheetId="13">#REF!</definedName>
    <definedName name="__aga16" localSheetId="4">#REF!</definedName>
    <definedName name="__aga16">#REF!</definedName>
    <definedName name="__AGO95" localSheetId="13">[8]Consultoria!#REF!</definedName>
    <definedName name="__AGO95" localSheetId="14">[8]Consultoria!#REF!</definedName>
    <definedName name="__AGO95" localSheetId="11">[8]Consultoria!#REF!</definedName>
    <definedName name="__AGO95" localSheetId="4">[8]Consultoria!#REF!</definedName>
    <definedName name="__AGO95">[8]Consultoria!#REF!</definedName>
    <definedName name="__AGO96" localSheetId="14">[8]Consultoria!#REF!</definedName>
    <definedName name="__AGO96" localSheetId="11">[8]Consultoria!#REF!</definedName>
    <definedName name="__AGO96">[8]Consultoria!#REF!</definedName>
    <definedName name="__AGO97" localSheetId="14">[8]Consultoria!#REF!</definedName>
    <definedName name="__AGO97" localSheetId="11">[8]Consultoria!#REF!</definedName>
    <definedName name="__AGO97">[8]Consultoria!#REF!</definedName>
    <definedName name="__AGO98" localSheetId="14">[8]Consultoria!#REF!</definedName>
    <definedName name="__AGO98" localSheetId="11">[8]Consultoria!#REF!</definedName>
    <definedName name="__AGO98">[8]Consultoria!#REF!</definedName>
    <definedName name="__AGO99" localSheetId="14">[8]Consultoria!#REF!</definedName>
    <definedName name="__AGO99" localSheetId="11">[8]Consultoria!#REF!</definedName>
    <definedName name="__AGO99">[8]Consultoria!#REF!</definedName>
    <definedName name="__asc321" localSheetId="13">#REF!</definedName>
    <definedName name="__asc321" localSheetId="4">#REF!</definedName>
    <definedName name="__asc321">#REF!</definedName>
    <definedName name="__BAH2007" localSheetId="4">#REF!</definedName>
    <definedName name="__BAH2007">#REF!</definedName>
    <definedName name="__BAH2008" localSheetId="4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1">[2]SERVIÇOS!#REF!</definedName>
    <definedName name="__CCM30">[2]SERVIÇOS!#REF!</definedName>
    <definedName name="__ccr12" localSheetId="13">#REF!</definedName>
    <definedName name="__ccr12" localSheetId="4">#REF!</definedName>
    <definedName name="__ccr12">#REF!</definedName>
    <definedName name="__CMM30">[1]DADOS!$B$39</definedName>
    <definedName name="__cva32" localSheetId="13">#REF!</definedName>
    <definedName name="__cva32" localSheetId="4">#REF!</definedName>
    <definedName name="__cva32">#REF!</definedName>
    <definedName name="__cva50" localSheetId="13">#REF!</definedName>
    <definedName name="__cva50" localSheetId="4">#REF!</definedName>
    <definedName name="__cva50">#REF!</definedName>
    <definedName name="__cva60" localSheetId="13">#REF!</definedName>
    <definedName name="__cva60" localSheetId="4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1">[8]Consultoria!#REF!</definedName>
    <definedName name="__DEZ94">[8]Consultoria!#REF!</definedName>
    <definedName name="__DEZ95" localSheetId="14">[8]Consultoria!#REF!</definedName>
    <definedName name="__DEZ95" localSheetId="11">[8]Consultoria!#REF!</definedName>
    <definedName name="__DEZ95">[8]Consultoria!#REF!</definedName>
    <definedName name="__DEZ96" localSheetId="14">[8]Consultoria!#REF!</definedName>
    <definedName name="__DEZ96" localSheetId="11">[8]Consultoria!#REF!</definedName>
    <definedName name="__DEZ96">[8]Consultoria!#REF!</definedName>
    <definedName name="__DEZ97" localSheetId="14">[8]Consultoria!#REF!</definedName>
    <definedName name="__DEZ97" localSheetId="11">[8]Consultoria!#REF!</definedName>
    <definedName name="__DEZ97">[8]Consultoria!#REF!</definedName>
    <definedName name="__DEZ98" localSheetId="14">[8]Consultoria!#REF!</definedName>
    <definedName name="__DEZ98" localSheetId="11">[8]Consultoria!#REF!</definedName>
    <definedName name="__DEZ98">[8]Consultoria!#REF!</definedName>
    <definedName name="__DEZ99" localSheetId="14">[8]Consultoria!#REF!</definedName>
    <definedName name="__DEZ99" localSheetId="11">[8]Consultoria!#REF!</definedName>
    <definedName name="__DEZ99">[8]Consultoria!#REF!</definedName>
    <definedName name="__djm10" localSheetId="13">#REF!</definedName>
    <definedName name="__djm10" localSheetId="4">#REF!</definedName>
    <definedName name="__djm10">#REF!</definedName>
    <definedName name="__djm15" localSheetId="4">#REF!</definedName>
    <definedName name="__djm15">#REF!</definedName>
    <definedName name="__dmt1000" localSheetId="14">#REF!</definedName>
    <definedName name="__dmt1000" localSheetId="11">#REF!</definedName>
    <definedName name="__dmt1000">#REF!</definedName>
    <definedName name="__dmt1200" localSheetId="14">#REF!</definedName>
    <definedName name="__dmt1200" localSheetId="11">#REF!</definedName>
    <definedName name="__dmt1200">#REF!</definedName>
    <definedName name="__dmt200" localSheetId="14">#REF!</definedName>
    <definedName name="__dmt200" localSheetId="11">#REF!</definedName>
    <definedName name="__dmt200">#REF!</definedName>
    <definedName name="__dmt400" localSheetId="14">#REF!</definedName>
    <definedName name="__dmt400" localSheetId="11">#REF!</definedName>
    <definedName name="__dmt400">#REF!</definedName>
    <definedName name="__dmt50" localSheetId="14">#REF!</definedName>
    <definedName name="__dmt50" localSheetId="11">#REF!</definedName>
    <definedName name="__dmt50">#REF!</definedName>
    <definedName name="__dmt600" localSheetId="14">#REF!</definedName>
    <definedName name="__dmt600" localSheetId="11">#REF!</definedName>
    <definedName name="__dmt600">#REF!</definedName>
    <definedName name="__dmt800" localSheetId="14">#REF!</definedName>
    <definedName name="__dmt800" localSheetId="11">#REF!</definedName>
    <definedName name="__dmt800">#REF!</definedName>
    <definedName name="__dre2" localSheetId="14">#REF!</definedName>
    <definedName name="__dre2" localSheetId="11">#REF!</definedName>
    <definedName name="__dre2">#REF!</definedName>
    <definedName name="__emp2">'[9]DMT modelo'!$AA$13</definedName>
    <definedName name="__epl2" localSheetId="13">#REF!</definedName>
    <definedName name="__epl2" localSheetId="4">#REF!</definedName>
    <definedName name="__epl2">#REF!</definedName>
    <definedName name="__epl5" localSheetId="4">#REF!</definedName>
    <definedName name="__epl5">#REF!</definedName>
    <definedName name="__esc15">#REF!</definedName>
    <definedName name="__esc4">#REF!</definedName>
    <definedName name="__esc6">#REF!</definedName>
    <definedName name="__est15" localSheetId="4">#REF!</definedName>
    <definedName name="__est15">#REF!</definedName>
    <definedName name="__FEV95" localSheetId="14">[8]Consultoria!#REF!</definedName>
    <definedName name="__FEV95" localSheetId="11">[8]Consultoria!#REF!</definedName>
    <definedName name="__FEV95" localSheetId="4">[8]Consultoria!#REF!</definedName>
    <definedName name="__FEV95">[8]Consultoria!#REF!</definedName>
    <definedName name="__FEV96" localSheetId="14">[8]Consultoria!#REF!</definedName>
    <definedName name="__FEV96" localSheetId="11">[8]Consultoria!#REF!</definedName>
    <definedName name="__FEV96">[8]Consultoria!#REF!</definedName>
    <definedName name="__FEV97" localSheetId="14">[8]Consultoria!#REF!</definedName>
    <definedName name="__FEV97" localSheetId="11">[8]Consultoria!#REF!</definedName>
    <definedName name="__FEV97">[8]Consultoria!#REF!</definedName>
    <definedName name="__FEV98" localSheetId="14">[8]Consultoria!#REF!</definedName>
    <definedName name="__FEV98" localSheetId="11">[8]Consultoria!#REF!</definedName>
    <definedName name="__FEV98">[8]Consultoria!#REF!</definedName>
    <definedName name="__FEV99" localSheetId="14">[8]Consultoria!#REF!</definedName>
    <definedName name="__FEV99" localSheetId="11">[8]Consultoria!#REF!</definedName>
    <definedName name="__FEV99">[8]Consultoria!#REF!</definedName>
    <definedName name="__fil1" localSheetId="13">#REF!</definedName>
    <definedName name="__fil1" localSheetId="4">#REF!</definedName>
    <definedName name="__fil1">#REF!</definedName>
    <definedName name="__fil2" localSheetId="4">#REF!</definedName>
    <definedName name="__fil2">#REF!</definedName>
    <definedName name="__fio12" localSheetId="4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1">#REF!</definedName>
    <definedName name="__ind100">#REF!</definedName>
    <definedName name="__IntlFixup" hidden="1">TRUE</definedName>
    <definedName name="__itu1" localSheetId="13">#REF!</definedName>
    <definedName name="__itu1" localSheetId="4">#REF!</definedName>
    <definedName name="__itu1">#REF!</definedName>
    <definedName name="__JAN95" localSheetId="14">[8]Consultoria!#REF!</definedName>
    <definedName name="__JAN95" localSheetId="11">[8]Consultoria!#REF!</definedName>
    <definedName name="__JAN95">[8]Consultoria!#REF!</definedName>
    <definedName name="__JAN96" localSheetId="14">[8]Consultoria!#REF!</definedName>
    <definedName name="__JAN96" localSheetId="11">[8]Consultoria!#REF!</definedName>
    <definedName name="__JAN96">[8]Consultoria!#REF!</definedName>
    <definedName name="__JAN97" localSheetId="14">[8]Consultoria!#REF!</definedName>
    <definedName name="__JAN97" localSheetId="11">[8]Consultoria!#REF!</definedName>
    <definedName name="__JAN97">[8]Consultoria!#REF!</definedName>
    <definedName name="__JAN98" localSheetId="14">[8]Consultoria!#REF!</definedName>
    <definedName name="__JAN98" localSheetId="11">[8]Consultoria!#REF!</definedName>
    <definedName name="__JAN98">[8]Consultoria!#REF!</definedName>
    <definedName name="__JAN99" localSheetId="14">[8]Consultoria!#REF!</definedName>
    <definedName name="__JAN99" localSheetId="11">[8]Consultoria!#REF!</definedName>
    <definedName name="__JAN99">[8]Consultoria!#REF!</definedName>
    <definedName name="__JAZ1" localSheetId="13">#REF!</definedName>
    <definedName name="__JAZ1" localSheetId="14">#REF!</definedName>
    <definedName name="__JAZ1" localSheetId="11">#REF!</definedName>
    <definedName name="__JAZ1">#REF!</definedName>
    <definedName name="__JAZ11" localSheetId="14">#REF!</definedName>
    <definedName name="__JAZ11" localSheetId="11">#REF!</definedName>
    <definedName name="__JAZ11">#REF!</definedName>
    <definedName name="__JAZ2" localSheetId="14">#REF!</definedName>
    <definedName name="__JAZ2" localSheetId="11">#REF!</definedName>
    <definedName name="__JAZ2">#REF!</definedName>
    <definedName name="__JAZ22" localSheetId="14">#REF!</definedName>
    <definedName name="__JAZ22" localSheetId="11">#REF!</definedName>
    <definedName name="__JAZ22">#REF!</definedName>
    <definedName name="__JAZ3" localSheetId="14">#REF!</definedName>
    <definedName name="__JAZ3" localSheetId="11">#REF!</definedName>
    <definedName name="__JAZ3">#REF!</definedName>
    <definedName name="__JAZ33" localSheetId="14">#REF!</definedName>
    <definedName name="__JAZ33" localSheetId="11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1">[8]Consultoria!#REF!</definedName>
    <definedName name="__JUL95">[8]Consultoria!#REF!</definedName>
    <definedName name="__JUL96" localSheetId="14">[8]Consultoria!#REF!</definedName>
    <definedName name="__JUL96" localSheetId="11">[8]Consultoria!#REF!</definedName>
    <definedName name="__JUL96">[8]Consultoria!#REF!</definedName>
    <definedName name="__JUL97" localSheetId="14">[8]Consultoria!#REF!</definedName>
    <definedName name="__JUL97" localSheetId="11">[8]Consultoria!#REF!</definedName>
    <definedName name="__JUL97">[8]Consultoria!#REF!</definedName>
    <definedName name="__JUL98" localSheetId="14">[8]Consultoria!#REF!</definedName>
    <definedName name="__JUL98" localSheetId="11">[8]Consultoria!#REF!</definedName>
    <definedName name="__JUL98">[8]Consultoria!#REF!</definedName>
    <definedName name="__JUL99" localSheetId="14">[8]Consultoria!#REF!</definedName>
    <definedName name="__JUL99" localSheetId="11">[8]Consultoria!#REF!</definedName>
    <definedName name="__JUL99">[8]Consultoria!#REF!</definedName>
    <definedName name="__JUN95" localSheetId="14">[8]Consultoria!#REF!</definedName>
    <definedName name="__JUN95" localSheetId="11">[8]Consultoria!#REF!</definedName>
    <definedName name="__JUN95">[8]Consultoria!#REF!</definedName>
    <definedName name="__JUN96" localSheetId="14">[8]Consultoria!#REF!</definedName>
    <definedName name="__JUN96" localSheetId="11">[8]Consultoria!#REF!</definedName>
    <definedName name="__JUN96">[8]Consultoria!#REF!</definedName>
    <definedName name="__JUN97" localSheetId="14">[8]Consultoria!#REF!</definedName>
    <definedName name="__JUN97" localSheetId="11">[8]Consultoria!#REF!</definedName>
    <definedName name="__JUN97">[8]Consultoria!#REF!</definedName>
    <definedName name="__JUN98" localSheetId="14">[8]Consultoria!#REF!</definedName>
    <definedName name="__JUN98" localSheetId="11">[8]Consultoria!#REF!</definedName>
    <definedName name="__JUN98">[8]Consultoria!#REF!</definedName>
    <definedName name="__JUN99" localSheetId="14">[8]Consultoria!#REF!</definedName>
    <definedName name="__JUN99" localSheetId="11">[8]Consultoria!#REF!</definedName>
    <definedName name="__JUN99">[8]Consultoria!#REF!</definedName>
    <definedName name="__la2" localSheetId="14">[2]SERVIÇOS!#REF!</definedName>
    <definedName name="__la2" localSheetId="11">[2]SERVIÇOS!#REF!</definedName>
    <definedName name="__la2">[2]SERVIÇOS!#REF!</definedName>
    <definedName name="__lpi100" localSheetId="13">#REF!</definedName>
    <definedName name="__lpi100" localSheetId="4">#REF!</definedName>
    <definedName name="__lpi100">#REF!</definedName>
    <definedName name="__lvg10060" localSheetId="13">#REF!</definedName>
    <definedName name="__lvg10060" localSheetId="4">#REF!</definedName>
    <definedName name="__lvg10060">#REF!</definedName>
    <definedName name="__lvp32" localSheetId="13">#REF!</definedName>
    <definedName name="__lvp32" localSheetId="4">#REF!</definedName>
    <definedName name="__lvp32">#REF!</definedName>
    <definedName name="__lxa1">#REF!</definedName>
    <definedName name="__MAI95" localSheetId="14">[8]Consultoria!#REF!</definedName>
    <definedName name="__MAI95" localSheetId="11">[8]Consultoria!#REF!</definedName>
    <definedName name="__MAI95">[8]Consultoria!#REF!</definedName>
    <definedName name="__MAI96" localSheetId="14">[8]Consultoria!#REF!</definedName>
    <definedName name="__MAI96" localSheetId="11">[8]Consultoria!#REF!</definedName>
    <definedName name="__MAI96">[8]Consultoria!#REF!</definedName>
    <definedName name="__MAI97" localSheetId="14">[8]Consultoria!#REF!</definedName>
    <definedName name="__MAI97" localSheetId="11">[8]Consultoria!#REF!</definedName>
    <definedName name="__MAI97">[8]Consultoria!#REF!</definedName>
    <definedName name="__MAI98" localSheetId="14">[8]Consultoria!#REF!</definedName>
    <definedName name="__MAI98" localSheetId="11">[8]Consultoria!#REF!</definedName>
    <definedName name="__MAI98">[8]Consultoria!#REF!</definedName>
    <definedName name="__MAI99" localSheetId="14">[8]Consultoria!#REF!</definedName>
    <definedName name="__MAI99" localSheetId="11">[8]Consultoria!#REF!</definedName>
    <definedName name="__MAI99">[8]Consultoria!#REF!</definedName>
    <definedName name="__man50" localSheetId="13">#REF!</definedName>
    <definedName name="__man50" localSheetId="4">#REF!</definedName>
    <definedName name="__man50">#REF!</definedName>
    <definedName name="__MAR95" localSheetId="13">[8]Consultoria!#REF!</definedName>
    <definedName name="__MAR95" localSheetId="14">[8]Consultoria!#REF!</definedName>
    <definedName name="__MAR95" localSheetId="11">[8]Consultoria!#REF!</definedName>
    <definedName name="__MAR95">[8]Consultoria!#REF!</definedName>
    <definedName name="__MAR96" localSheetId="13">[8]Consultoria!#REF!</definedName>
    <definedName name="__MAR96" localSheetId="14">[8]Consultoria!#REF!</definedName>
    <definedName name="__MAR96" localSheetId="11">[8]Consultoria!#REF!</definedName>
    <definedName name="__MAR96">[8]Consultoria!#REF!</definedName>
    <definedName name="__MAR97" localSheetId="14">[8]Consultoria!#REF!</definedName>
    <definedName name="__MAR97" localSheetId="11">[8]Consultoria!#REF!</definedName>
    <definedName name="__MAR97">[8]Consultoria!#REF!</definedName>
    <definedName name="__MAR98" localSheetId="14">[8]Consultoria!#REF!</definedName>
    <definedName name="__MAR98" localSheetId="11">[8]Consultoria!#REF!</definedName>
    <definedName name="__MAR98">[8]Consultoria!#REF!</definedName>
    <definedName name="__MAR99" localSheetId="14">[8]Consultoria!#REF!</definedName>
    <definedName name="__MAR99" localSheetId="11">[8]Consultoria!#REF!</definedName>
    <definedName name="__MAR99">[8]Consultoria!#REF!</definedName>
    <definedName name="__mem2">'[10]Mat Asf'!$H$37</definedName>
    <definedName name="__MIN2007" localSheetId="13">#REF!</definedName>
    <definedName name="__MIN2007" localSheetId="4">#REF!</definedName>
    <definedName name="__MIN2007">#REF!</definedName>
    <definedName name="__MIN2008" localSheetId="4">#REF!</definedName>
    <definedName name="__MIN2008">#REF!</definedName>
    <definedName name="__MIN2009" localSheetId="4">#REF!</definedName>
    <definedName name="__MIN2009">#REF!</definedName>
    <definedName name="__MIN2010">#REF!</definedName>
    <definedName name="__MO2">'[11]Desmat 0,15'!$H$30</definedName>
    <definedName name="__NAC2007" localSheetId="13">#REF!</definedName>
    <definedName name="__NAC2007" localSheetId="4">#REF!</definedName>
    <definedName name="__NAC2007">#REF!</definedName>
    <definedName name="__NAC2008" localSheetId="4">#REF!</definedName>
    <definedName name="__NAC2008">#REF!</definedName>
    <definedName name="__NAC2009" localSheetId="4">#REF!</definedName>
    <definedName name="__NAC2009">#REF!</definedName>
    <definedName name="__NAC2010">#REF!</definedName>
    <definedName name="__NOV94" localSheetId="14">[8]Consultoria!#REF!</definedName>
    <definedName name="__NOV94" localSheetId="11">[8]Consultoria!#REF!</definedName>
    <definedName name="__NOV94">[8]Consultoria!#REF!</definedName>
    <definedName name="__NOV95" localSheetId="14">[8]Consultoria!#REF!</definedName>
    <definedName name="__NOV95" localSheetId="11">[8]Consultoria!#REF!</definedName>
    <definedName name="__NOV95">[8]Consultoria!#REF!</definedName>
    <definedName name="__NOV96" localSheetId="14">[8]Consultoria!#REF!</definedName>
    <definedName name="__NOV96" localSheetId="11">[8]Consultoria!#REF!</definedName>
    <definedName name="__NOV96">[8]Consultoria!#REF!</definedName>
    <definedName name="__NOV97" localSheetId="14">[8]Consultoria!#REF!</definedName>
    <definedName name="__NOV97" localSheetId="11">[8]Consultoria!#REF!</definedName>
    <definedName name="__NOV97">[8]Consultoria!#REF!</definedName>
    <definedName name="__NOV98" localSheetId="14">[8]Consultoria!#REF!</definedName>
    <definedName name="__NOV98" localSheetId="11">[8]Consultoria!#REF!</definedName>
    <definedName name="__NOV98">[8]Consultoria!#REF!</definedName>
    <definedName name="__NOV99" localSheetId="14">[8]Consultoria!#REF!</definedName>
    <definedName name="__NOV99" localSheetId="11">[8]Consultoria!#REF!</definedName>
    <definedName name="__NOV99">[8]Consultoria!#REF!</definedName>
    <definedName name="__oac2" localSheetId="13">#REF!</definedName>
    <definedName name="__oac2" localSheetId="14">#REF!</definedName>
    <definedName name="__oac2" localSheetId="11">#REF!</definedName>
    <definedName name="__oac2">#REF!</definedName>
    <definedName name="__oae2" localSheetId="14">#REF!</definedName>
    <definedName name="__oae2" localSheetId="11">#REF!</definedName>
    <definedName name="__oae2">#REF!</definedName>
    <definedName name="__oco2" localSheetId="14">#REF!</definedName>
    <definedName name="__oco2" localSheetId="11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1">[8]Consultoria!#REF!</definedName>
    <definedName name="__OUT94">[8]Consultoria!#REF!</definedName>
    <definedName name="__OUT95" localSheetId="14">[8]Consultoria!#REF!</definedName>
    <definedName name="__OUT95" localSheetId="11">[8]Consultoria!#REF!</definedName>
    <definedName name="__OUT95">[8]Consultoria!#REF!</definedName>
    <definedName name="__OUT96" localSheetId="14">[8]Consultoria!#REF!</definedName>
    <definedName name="__OUT96" localSheetId="11">[8]Consultoria!#REF!</definedName>
    <definedName name="__OUT96">[8]Consultoria!#REF!</definedName>
    <definedName name="__OUT97" localSheetId="14">[8]Consultoria!#REF!</definedName>
    <definedName name="__OUT97" localSheetId="11">[8]Consultoria!#REF!</definedName>
    <definedName name="__OUT97">[8]Consultoria!#REF!</definedName>
    <definedName name="__OUT98" localSheetId="10" hidden="1">{#N/A,#N/A,TRUE,"Serviços"}</definedName>
    <definedName name="__OUT98" localSheetId="13" hidden="1">{#N/A,#N/A,TRUE,"Serviços"}</definedName>
    <definedName name="__OUT98" localSheetId="14">[8]Consultoria!#REF!</definedName>
    <definedName name="__OUT98" localSheetId="11">[8]Consultoria!#REF!</definedName>
    <definedName name="__OUT98" localSheetId="3" hidden="1">{#N/A,#N/A,TRUE,"Serviços"}</definedName>
    <definedName name="__OUT98" localSheetId="4" hidden="1">{#N/A,#N/A,TRUE,"Serviços"}</definedName>
    <definedName name="__OUT98" hidden="1">{#N/A,#N/A,TRUE,"Serviços"}</definedName>
    <definedName name="__OUT988888" localSheetId="10" hidden="1">{#N/A,#N/A,TRUE,"Serviços"}</definedName>
    <definedName name="__OUT988888" localSheetId="13" hidden="1">{#N/A,#N/A,TRUE,"Serviços"}</definedName>
    <definedName name="__OUT988888" localSheetId="14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hidden="1">{#N/A,#N/A,TRUE,"Serviços"}</definedName>
    <definedName name="__OUT99" localSheetId="14">[8]Consultoria!#REF!</definedName>
    <definedName name="__OUT99" localSheetId="11">[8]Consultoria!#REF!</definedName>
    <definedName name="__OUT99">[8]Consultoria!#REF!</definedName>
    <definedName name="__PAR2007" localSheetId="13">#REF!</definedName>
    <definedName name="__PAR2007" localSheetId="4">#REF!</definedName>
    <definedName name="__PAR2007">#REF!</definedName>
    <definedName name="__PAR2008" localSheetId="4">#REF!</definedName>
    <definedName name="__PAR2008">#REF!</definedName>
    <definedName name="__PAR2009" localSheetId="4">#REF!</definedName>
    <definedName name="__PAR2009">#REF!</definedName>
    <definedName name="__PAR2010">#REF!</definedName>
    <definedName name="__pav2" localSheetId="14">#REF!</definedName>
    <definedName name="__pav2" localSheetId="11">#REF!</definedName>
    <definedName name="__pav2">#REF!</definedName>
    <definedName name="__PCM30" localSheetId="14">[2]SERVIÇOS!#REF!</definedName>
    <definedName name="__PCM30" localSheetId="11">[2]SERVIÇOS!#REF!</definedName>
    <definedName name="__PCM30">[2]SERVIÇOS!#REF!</definedName>
    <definedName name="__PER2007" localSheetId="13">#REF!</definedName>
    <definedName name="__PER2007" localSheetId="4">#REF!</definedName>
    <definedName name="__PER2007">#REF!</definedName>
    <definedName name="__PER2008" localSheetId="13">#REF!</definedName>
    <definedName name="__PER2008" localSheetId="4">#REF!</definedName>
    <definedName name="__PER2008">#REF!</definedName>
    <definedName name="__PER2009" localSheetId="13">#REF!</definedName>
    <definedName name="__PER2009" localSheetId="4">#REF!</definedName>
    <definedName name="__PER2009">#REF!</definedName>
    <definedName name="__PER2010">#REF!</definedName>
    <definedName name="__PL1" localSheetId="14">#REF!</definedName>
    <definedName name="__PL1" localSheetId="11">#REF!</definedName>
    <definedName name="__PL1">#REF!</definedName>
    <definedName name="__PLA2" localSheetId="14">[2]SERVIÇOS!#REF!</definedName>
    <definedName name="__PLA2" localSheetId="11">[2]SERVIÇOS!#REF!</definedName>
    <definedName name="__PLA2">[2]SERVIÇOS!#REF!</definedName>
    <definedName name="__pne1" localSheetId="13">#REF!</definedName>
    <definedName name="__pne1" localSheetId="4">#REF!</definedName>
    <definedName name="__pne1">#REF!</definedName>
    <definedName name="__pne2" localSheetId="13">#REF!</definedName>
    <definedName name="__pne2" localSheetId="4">#REF!</definedName>
    <definedName name="__pne2">#REF!</definedName>
    <definedName name="__prg1515" localSheetId="13">#REF!</definedName>
    <definedName name="__prg1515" localSheetId="4">#REF!</definedName>
    <definedName name="__prg1515">#REF!</definedName>
    <definedName name="__prg1827">#REF!</definedName>
    <definedName name="__PTB10" localSheetId="14">[2]SERVIÇOS!#REF!</definedName>
    <definedName name="__PTB10" localSheetId="11">[2]SERVIÇOS!#REF!</definedName>
    <definedName name="__PTB10">[2]SERVIÇOS!#REF!</definedName>
    <definedName name="__ptc7" localSheetId="13">#REF!</definedName>
    <definedName name="__ptc7" localSheetId="4">#REF!</definedName>
    <definedName name="__ptc7">#REF!</definedName>
    <definedName name="__ptm6" localSheetId="13">#REF!</definedName>
    <definedName name="__ptm6" localSheetId="4">#REF!</definedName>
    <definedName name="__ptm6">#REF!</definedName>
    <definedName name="__qdm3" localSheetId="13">#REF!</definedName>
    <definedName name="__qdm3" localSheetId="4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1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1">[8]Consultoria!#REF!</definedName>
    <definedName name="__SET94">[8]Consultoria!#REF!</definedName>
    <definedName name="__SET95" localSheetId="14">[8]Consultoria!#REF!</definedName>
    <definedName name="__SET95" localSheetId="11">[8]Consultoria!#REF!</definedName>
    <definedName name="__SET95">[8]Consultoria!#REF!</definedName>
    <definedName name="__SET96" localSheetId="14">[8]Consultoria!#REF!</definedName>
    <definedName name="__SET96" localSheetId="11">[8]Consultoria!#REF!</definedName>
    <definedName name="__SET96">[8]Consultoria!#REF!</definedName>
    <definedName name="__SET97" localSheetId="14">[8]Consultoria!#REF!</definedName>
    <definedName name="__SET97" localSheetId="11">[8]Consultoria!#REF!</definedName>
    <definedName name="__SET97">[8]Consultoria!#REF!</definedName>
    <definedName name="__SET98" localSheetId="14">[8]Consultoria!#REF!</definedName>
    <definedName name="__SET98" localSheetId="11">[8]Consultoria!#REF!</definedName>
    <definedName name="__SET98">[8]Consultoria!#REF!</definedName>
    <definedName name="__SET99" localSheetId="14">[8]Consultoria!#REF!</definedName>
    <definedName name="__SET99" localSheetId="11">[8]Consultoria!#REF!</definedName>
    <definedName name="__SET99">[8]Consultoria!#REF!</definedName>
    <definedName name="__sub1" localSheetId="13">#REF!</definedName>
    <definedName name="__sub1" localSheetId="4">#REF!</definedName>
    <definedName name="__sub1">#REF!</definedName>
    <definedName name="__sub2" localSheetId="4">#REF!</definedName>
    <definedName name="__sub2">#REF!</definedName>
    <definedName name="__sub3" localSheetId="4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1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1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1">[2]SERVIÇOS!#REF!</definedName>
    <definedName name="__TOT1">[2]SERVIÇOS!#REF!</definedName>
    <definedName name="__TOT2" localSheetId="14">[2]SERVIÇOS!#REF!</definedName>
    <definedName name="__TOT2" localSheetId="11">[2]SERVIÇOS!#REF!</definedName>
    <definedName name="__TOT2">[2]SERVIÇOS!#REF!</definedName>
    <definedName name="__TOT3" localSheetId="14">[2]SERVIÇOS!#REF!</definedName>
    <definedName name="__TOT3" localSheetId="11">[2]SERVIÇOS!#REF!</definedName>
    <definedName name="__TOT3">[2]SERVIÇOS!#REF!</definedName>
    <definedName name="__TOT4" localSheetId="14">[2]SERVIÇOS!#REF!</definedName>
    <definedName name="__TOT4" localSheetId="11">[2]SERVIÇOS!#REF!</definedName>
    <definedName name="__TOT4">[2]SERVIÇOS!#REF!</definedName>
    <definedName name="__TOT5" localSheetId="14">[2]SERVIÇOS!#REF!</definedName>
    <definedName name="__TOT5" localSheetId="11">[2]SERVIÇOS!#REF!</definedName>
    <definedName name="__TOT5">[2]SERVIÇOS!#REF!</definedName>
    <definedName name="__TOT6" localSheetId="14">[2]SERVIÇOS!#REF!</definedName>
    <definedName name="__TOT6" localSheetId="11">[2]SERVIÇOS!#REF!</definedName>
    <definedName name="__TOT6">[2]SERVIÇOS!#REF!</definedName>
    <definedName name="__TOT7" localSheetId="14">[2]SERVIÇOS!#REF!</definedName>
    <definedName name="__TOT7" localSheetId="11">[2]SERVIÇOS!#REF!</definedName>
    <definedName name="__TOT7">[2]SERVIÇOS!#REF!</definedName>
    <definedName name="__tub10012" localSheetId="13">#REF!</definedName>
    <definedName name="__tub10012" localSheetId="4">#REF!</definedName>
    <definedName name="__tub10012">#REF!</definedName>
    <definedName name="__tub10015" localSheetId="13">#REF!</definedName>
    <definedName name="__tub10015" localSheetId="4">#REF!</definedName>
    <definedName name="__tub10015">#REF!</definedName>
    <definedName name="__tub10020" localSheetId="13">#REF!</definedName>
    <definedName name="__tub10020" localSheetId="4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3">#REF!</definedName>
    <definedName name="_01_09_96" localSheetId="14">#REF!</definedName>
    <definedName name="_01_09_96" localSheetId="11">#REF!</definedName>
    <definedName name="_01_09_96">#REF!</definedName>
    <definedName name="_1830201" hidden="1">#N/A</definedName>
    <definedName name="_1Excel_BuiltIn_Print_Area_1_1" localSheetId="13">#REF!</definedName>
    <definedName name="_1Excel_BuiltIn_Print_Area_1_1" localSheetId="4">#REF!</definedName>
    <definedName name="_1Excel_BuiltIn_Print_Area_1_1">#REF!</definedName>
    <definedName name="_ABR95" localSheetId="13">[3]Consultoria!#REF!</definedName>
    <definedName name="_ABR95" localSheetId="14">[3]Consultoria!#REF!</definedName>
    <definedName name="_ABR95" localSheetId="11">[3]Consultoria!#REF!</definedName>
    <definedName name="_ABR95">[3]Consultoria!#REF!</definedName>
    <definedName name="_ABR96" localSheetId="14">[3]Consultoria!#REF!</definedName>
    <definedName name="_ABR96" localSheetId="11">[3]Consultoria!#REF!</definedName>
    <definedName name="_ABR96">[3]Consultoria!#REF!</definedName>
    <definedName name="_ABR97" localSheetId="14">[3]Consultoria!#REF!</definedName>
    <definedName name="_ABR97" localSheetId="11">[3]Consultoria!#REF!</definedName>
    <definedName name="_ABR97">[3]Consultoria!#REF!</definedName>
    <definedName name="_ABR98" localSheetId="14">[3]Consultoria!#REF!</definedName>
    <definedName name="_ABR98" localSheetId="11">[3]Consultoria!#REF!</definedName>
    <definedName name="_ABR98">[3]Consultoria!#REF!</definedName>
    <definedName name="_ABR99" localSheetId="14">[3]Consultoria!#REF!</definedName>
    <definedName name="_ABR99" localSheetId="11">[3]Consultoria!#REF!</definedName>
    <definedName name="_ABR99">[3]Consultoria!#REF!</definedName>
    <definedName name="_ACA25">[1]DADOS!$C$17</definedName>
    <definedName name="_ACA50">[1]DADOS!$C$16</definedName>
    <definedName name="_aga14" localSheetId="13">#REF!</definedName>
    <definedName name="_aga14" localSheetId="4">#REF!</definedName>
    <definedName name="_aga14">#REF!</definedName>
    <definedName name="_aga16" localSheetId="13">#REF!</definedName>
    <definedName name="_aga16" localSheetId="4">#REF!</definedName>
    <definedName name="_aga16">#REF!</definedName>
    <definedName name="_AGO95" localSheetId="13">[3]Consultoria!#REF!</definedName>
    <definedName name="_AGO95" localSheetId="14">[3]Consultoria!#REF!</definedName>
    <definedName name="_AGO95" localSheetId="11">[3]Consultoria!#REF!</definedName>
    <definedName name="_AGO95" localSheetId="4">[3]Consultoria!#REF!</definedName>
    <definedName name="_AGO95">[3]Consultoria!#REF!</definedName>
    <definedName name="_AGO96" localSheetId="14">[3]Consultoria!#REF!</definedName>
    <definedName name="_AGO96" localSheetId="11">[3]Consultoria!#REF!</definedName>
    <definedName name="_AGO96">[3]Consultoria!#REF!</definedName>
    <definedName name="_AGO97" localSheetId="14">[3]Consultoria!#REF!</definedName>
    <definedName name="_AGO97" localSheetId="11">[3]Consultoria!#REF!</definedName>
    <definedName name="_AGO97">[3]Consultoria!#REF!</definedName>
    <definedName name="_AGO98" localSheetId="14">[3]Consultoria!#REF!</definedName>
    <definedName name="_AGO98" localSheetId="11">[3]Consultoria!#REF!</definedName>
    <definedName name="_AGO98">[3]Consultoria!#REF!</definedName>
    <definedName name="_AGO99" localSheetId="14">[3]Consultoria!#REF!</definedName>
    <definedName name="_AGO99" localSheetId="11">[3]Consultoria!#REF!</definedName>
    <definedName name="_AGO99">[3]Consultoria!#REF!</definedName>
    <definedName name="_asc321" localSheetId="13">#REF!</definedName>
    <definedName name="_asc321" localSheetId="4">#REF!</definedName>
    <definedName name="_asc321">#REF!</definedName>
    <definedName name="_BAH2007" localSheetId="13">#REF!</definedName>
    <definedName name="_BAH2007" localSheetId="4">#REF!</definedName>
    <definedName name="_BAH2007">#REF!</definedName>
    <definedName name="_BAH2008" localSheetId="13">#REF!</definedName>
    <definedName name="_BAH2008" localSheetId="4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1">[2]SERVIÇOS!#REF!</definedName>
    <definedName name="_CCM30">[2]SERVIÇOS!#REF!</definedName>
    <definedName name="_ccr12" localSheetId="13">#REF!</definedName>
    <definedName name="_ccr12" localSheetId="4">#REF!</definedName>
    <definedName name="_ccr12">#REF!</definedName>
    <definedName name="_CMM30">[1]DADOS!$B$39</definedName>
    <definedName name="_cva32" localSheetId="13">#REF!</definedName>
    <definedName name="_cva32" localSheetId="4">#REF!</definedName>
    <definedName name="_cva32">#REF!</definedName>
    <definedName name="_cva50" localSheetId="13">#REF!</definedName>
    <definedName name="_cva50" localSheetId="4">#REF!</definedName>
    <definedName name="_cva50">#REF!</definedName>
    <definedName name="_cva60" localSheetId="13">#REF!</definedName>
    <definedName name="_cva60" localSheetId="4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1">[3]Consultoria!#REF!</definedName>
    <definedName name="_DEZ94">[3]Consultoria!#REF!</definedName>
    <definedName name="_DEZ95" localSheetId="14">[3]Consultoria!#REF!</definedName>
    <definedName name="_DEZ95" localSheetId="11">[3]Consultoria!#REF!</definedName>
    <definedName name="_DEZ95">[3]Consultoria!#REF!</definedName>
    <definedName name="_DEZ96" localSheetId="14">[3]Consultoria!#REF!</definedName>
    <definedName name="_DEZ96" localSheetId="11">[3]Consultoria!#REF!</definedName>
    <definedName name="_DEZ96">[3]Consultoria!#REF!</definedName>
    <definedName name="_DEZ97" localSheetId="14">[3]Consultoria!#REF!</definedName>
    <definedName name="_DEZ97" localSheetId="11">[3]Consultoria!#REF!</definedName>
    <definedName name="_DEZ97">[3]Consultoria!#REF!</definedName>
    <definedName name="_DEZ98" localSheetId="14">[3]Consultoria!#REF!</definedName>
    <definedName name="_DEZ98" localSheetId="11">[3]Consultoria!#REF!</definedName>
    <definedName name="_DEZ98">[3]Consultoria!#REF!</definedName>
    <definedName name="_DEZ99" localSheetId="14">[3]Consultoria!#REF!</definedName>
    <definedName name="_DEZ99" localSheetId="11">[3]Consultoria!#REF!</definedName>
    <definedName name="_DEZ99">[3]Consultoria!#REF!</definedName>
    <definedName name="_djm10" localSheetId="13">#REF!</definedName>
    <definedName name="_djm10" localSheetId="4">#REF!</definedName>
    <definedName name="_djm10">#REF!</definedName>
    <definedName name="_djm15" localSheetId="13">#REF!</definedName>
    <definedName name="_djm15" localSheetId="4">#REF!</definedName>
    <definedName name="_djm15">#REF!</definedName>
    <definedName name="_dmt1000" localSheetId="14">#REF!</definedName>
    <definedName name="_dmt1000" localSheetId="11">#REF!</definedName>
    <definedName name="_dmt1000">#REF!</definedName>
    <definedName name="_dmt1200" localSheetId="14">#REF!</definedName>
    <definedName name="_dmt1200" localSheetId="11">#REF!</definedName>
    <definedName name="_dmt1200">#REF!</definedName>
    <definedName name="_dmt200" localSheetId="14">#REF!</definedName>
    <definedName name="_dmt200" localSheetId="11">#REF!</definedName>
    <definedName name="_dmt200">#REF!</definedName>
    <definedName name="_dmt400" localSheetId="14">#REF!</definedName>
    <definedName name="_dmt400" localSheetId="11">#REF!</definedName>
    <definedName name="_dmt400">#REF!</definedName>
    <definedName name="_dmt50" localSheetId="14">#REF!</definedName>
    <definedName name="_dmt50" localSheetId="11">#REF!</definedName>
    <definedName name="_dmt50">#REF!</definedName>
    <definedName name="_dmt600" localSheetId="14">#REF!</definedName>
    <definedName name="_dmt600" localSheetId="11">#REF!</definedName>
    <definedName name="_dmt600">#REF!</definedName>
    <definedName name="_dmt800" localSheetId="14">#REF!</definedName>
    <definedName name="_dmt800" localSheetId="11">#REF!</definedName>
    <definedName name="_dmt800">#REF!</definedName>
    <definedName name="_dre2" localSheetId="14">#REF!</definedName>
    <definedName name="_dre2" localSheetId="11">#REF!</definedName>
    <definedName name="_dre2">#REF!</definedName>
    <definedName name="_emp2">'[12]DMT modelo'!$AA$13</definedName>
    <definedName name="_epl2" localSheetId="13">#REF!</definedName>
    <definedName name="_epl2" localSheetId="4">#REF!</definedName>
    <definedName name="_epl2">#REF!</definedName>
    <definedName name="_epl5" localSheetId="4">#REF!</definedName>
    <definedName name="_epl5">#REF!</definedName>
    <definedName name="_esc15" localSheetId="4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1">[3]Consultoria!#REF!</definedName>
    <definedName name="_FEV95">[3]Consultoria!#REF!</definedName>
    <definedName name="_FEV96" localSheetId="14">[3]Consultoria!#REF!</definedName>
    <definedName name="_FEV96" localSheetId="11">[3]Consultoria!#REF!</definedName>
    <definedName name="_FEV96">[3]Consultoria!#REF!</definedName>
    <definedName name="_FEV97" localSheetId="14">[3]Consultoria!#REF!</definedName>
    <definedName name="_FEV97" localSheetId="11">[3]Consultoria!#REF!</definedName>
    <definedName name="_FEV97">[3]Consultoria!#REF!</definedName>
    <definedName name="_FEV98" localSheetId="14">[3]Consultoria!#REF!</definedName>
    <definedName name="_FEV98" localSheetId="11">[3]Consultoria!#REF!</definedName>
    <definedName name="_FEV98">[3]Consultoria!#REF!</definedName>
    <definedName name="_FEV99" localSheetId="14">[3]Consultoria!#REF!</definedName>
    <definedName name="_FEV99" localSheetId="11">[3]Consultoria!#REF!</definedName>
    <definedName name="_FEV99">[3]Consultoria!#REF!</definedName>
    <definedName name="_fil1" localSheetId="13">#REF!</definedName>
    <definedName name="_fil1" localSheetId="4">#REF!</definedName>
    <definedName name="_fil1">#REF!</definedName>
    <definedName name="_fil2" localSheetId="13">#REF!</definedName>
    <definedName name="_fil2" localSheetId="4">#REF!</definedName>
    <definedName name="_fil2">#REF!</definedName>
    <definedName name="_Fill" localSheetId="10" hidden="1">#REF!</definedName>
    <definedName name="_Fill" localSheetId="14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fio12" localSheetId="4">#REF!</definedName>
    <definedName name="_fio12">#REF!</definedName>
    <definedName name="_fis5" localSheetId="4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1">#REF!</definedName>
    <definedName name="_ind100">#REF!</definedName>
    <definedName name="_itu1">#REF!</definedName>
    <definedName name="_JAN95" localSheetId="14">[3]Consultoria!#REF!</definedName>
    <definedName name="_JAN95" localSheetId="11">[3]Consultoria!#REF!</definedName>
    <definedName name="_JAN95">[3]Consultoria!#REF!</definedName>
    <definedName name="_JAN96" localSheetId="14">[3]Consultoria!#REF!</definedName>
    <definedName name="_JAN96" localSheetId="11">[3]Consultoria!#REF!</definedName>
    <definedName name="_JAN96">[3]Consultoria!#REF!</definedName>
    <definedName name="_JAN97" localSheetId="14">[3]Consultoria!#REF!</definedName>
    <definedName name="_JAN97" localSheetId="11">[3]Consultoria!#REF!</definedName>
    <definedName name="_JAN97">[3]Consultoria!#REF!</definedName>
    <definedName name="_JAN98" localSheetId="14">[3]Consultoria!#REF!</definedName>
    <definedName name="_JAN98" localSheetId="11">[3]Consultoria!#REF!</definedName>
    <definedName name="_JAN98">[3]Consultoria!#REF!</definedName>
    <definedName name="_JAN99" localSheetId="14">[3]Consultoria!#REF!</definedName>
    <definedName name="_JAN99" localSheetId="11">[3]Consultoria!#REF!</definedName>
    <definedName name="_JAN99">[3]Consultoria!#REF!</definedName>
    <definedName name="_JAZ1" localSheetId="13">#REF!</definedName>
    <definedName name="_JAZ1" localSheetId="14">#REF!</definedName>
    <definedName name="_JAZ1" localSheetId="11">#REF!</definedName>
    <definedName name="_JAZ1">#REF!</definedName>
    <definedName name="_JAZ11" localSheetId="14">#REF!</definedName>
    <definedName name="_JAZ11" localSheetId="11">#REF!</definedName>
    <definedName name="_JAZ11">#REF!</definedName>
    <definedName name="_JAZ2" localSheetId="14">#REF!</definedName>
    <definedName name="_JAZ2" localSheetId="11">#REF!</definedName>
    <definedName name="_JAZ2">#REF!</definedName>
    <definedName name="_JAZ22" localSheetId="14">#REF!</definedName>
    <definedName name="_JAZ22" localSheetId="11">#REF!</definedName>
    <definedName name="_JAZ22">#REF!</definedName>
    <definedName name="_JAZ3" localSheetId="14">#REF!</definedName>
    <definedName name="_JAZ3" localSheetId="11">#REF!</definedName>
    <definedName name="_JAZ3">#REF!</definedName>
    <definedName name="_JAZ33" localSheetId="14">#REF!</definedName>
    <definedName name="_JAZ33" localSheetId="11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1">[3]Consultoria!#REF!</definedName>
    <definedName name="_JUL95">[3]Consultoria!#REF!</definedName>
    <definedName name="_JUL96" localSheetId="14">[3]Consultoria!#REF!</definedName>
    <definedName name="_JUL96" localSheetId="11">[3]Consultoria!#REF!</definedName>
    <definedName name="_JUL96">[3]Consultoria!#REF!</definedName>
    <definedName name="_JUL97" localSheetId="14">[3]Consultoria!#REF!</definedName>
    <definedName name="_JUL97" localSheetId="11">[3]Consultoria!#REF!</definedName>
    <definedName name="_JUL97">[3]Consultoria!#REF!</definedName>
    <definedName name="_JUL98" localSheetId="14">[3]Consultoria!#REF!</definedName>
    <definedName name="_JUL98" localSheetId="11">[3]Consultoria!#REF!</definedName>
    <definedName name="_JUL98">[3]Consultoria!#REF!</definedName>
    <definedName name="_JUL99" localSheetId="14">[3]Consultoria!#REF!</definedName>
    <definedName name="_JUL99" localSheetId="11">[3]Consultoria!#REF!</definedName>
    <definedName name="_JUL99">[3]Consultoria!#REF!</definedName>
    <definedName name="_JUN95" localSheetId="14">[3]Consultoria!#REF!</definedName>
    <definedName name="_JUN95" localSheetId="11">[3]Consultoria!#REF!</definedName>
    <definedName name="_JUN95">[3]Consultoria!#REF!</definedName>
    <definedName name="_JUN96" localSheetId="14">[3]Consultoria!#REF!</definedName>
    <definedName name="_JUN96" localSheetId="11">[3]Consultoria!#REF!</definedName>
    <definedName name="_JUN96">[3]Consultoria!#REF!</definedName>
    <definedName name="_JUN97" localSheetId="14">[3]Consultoria!#REF!</definedName>
    <definedName name="_JUN97" localSheetId="11">[3]Consultoria!#REF!</definedName>
    <definedName name="_JUN97">[3]Consultoria!#REF!</definedName>
    <definedName name="_JUN98" localSheetId="14">[3]Consultoria!#REF!</definedName>
    <definedName name="_JUN98" localSheetId="11">[3]Consultoria!#REF!</definedName>
    <definedName name="_JUN98">[3]Consultoria!#REF!</definedName>
    <definedName name="_JUN99" localSheetId="14">[3]Consultoria!#REF!</definedName>
    <definedName name="_JUN99" localSheetId="11">[3]Consultoria!#REF!</definedName>
    <definedName name="_JUN99">[3]Consultoria!#REF!</definedName>
    <definedName name="_Key1" hidden="1">'[13]1.6'!$A$11</definedName>
    <definedName name="_Key2" localSheetId="13" hidden="1">#REF!</definedName>
    <definedName name="_Key2" localSheetId="14" hidden="1">#REF!</definedName>
    <definedName name="_Key2" hidden="1">#REF!</definedName>
    <definedName name="_la2" localSheetId="13">[2]SERVIÇOS!#REF!</definedName>
    <definedName name="_la2" localSheetId="14">[2]SERVIÇOS!#REF!</definedName>
    <definedName name="_la2" localSheetId="11">[2]SERVIÇOS!#REF!</definedName>
    <definedName name="_la2">[2]SERVIÇOS!#REF!</definedName>
    <definedName name="_lpi100" localSheetId="13">#REF!</definedName>
    <definedName name="_lpi100" localSheetId="4">#REF!</definedName>
    <definedName name="_lpi100">#REF!</definedName>
    <definedName name="_lvg10060" localSheetId="4">#REF!</definedName>
    <definedName name="_lvg10060">#REF!</definedName>
    <definedName name="_lvp32" localSheetId="4">#REF!</definedName>
    <definedName name="_lvp32">#REF!</definedName>
    <definedName name="_lxa1">#REF!</definedName>
    <definedName name="_MAI95" localSheetId="14">[3]Consultoria!#REF!</definedName>
    <definedName name="_MAI95" localSheetId="11">[3]Consultoria!#REF!</definedName>
    <definedName name="_MAI95">[3]Consultoria!#REF!</definedName>
    <definedName name="_MAI96" localSheetId="14">[3]Consultoria!#REF!</definedName>
    <definedName name="_MAI96" localSheetId="11">[3]Consultoria!#REF!</definedName>
    <definedName name="_MAI96">[3]Consultoria!#REF!</definedName>
    <definedName name="_MAI97" localSheetId="14">[3]Consultoria!#REF!</definedName>
    <definedName name="_MAI97" localSheetId="11">[3]Consultoria!#REF!</definedName>
    <definedName name="_MAI97">[3]Consultoria!#REF!</definedName>
    <definedName name="_MAI98" localSheetId="14">[3]Consultoria!#REF!</definedName>
    <definedName name="_MAI98" localSheetId="11">[3]Consultoria!#REF!</definedName>
    <definedName name="_MAI98">[3]Consultoria!#REF!</definedName>
    <definedName name="_MAI99" localSheetId="14">[3]Consultoria!#REF!</definedName>
    <definedName name="_MAI99" localSheetId="11">[3]Consultoria!#REF!</definedName>
    <definedName name="_MAI99">[3]Consultoria!#REF!</definedName>
    <definedName name="_man50" localSheetId="13">#REF!</definedName>
    <definedName name="_man50" localSheetId="4">#REF!</definedName>
    <definedName name="_man50">#REF!</definedName>
    <definedName name="_MAR95" localSheetId="14">[3]Consultoria!#REF!</definedName>
    <definedName name="_MAR95" localSheetId="11">[3]Consultoria!#REF!</definedName>
    <definedName name="_MAR95">[3]Consultoria!#REF!</definedName>
    <definedName name="_MAR96" localSheetId="14">[3]Consultoria!#REF!</definedName>
    <definedName name="_MAR96" localSheetId="11">[3]Consultoria!#REF!</definedName>
    <definedName name="_MAR96">[3]Consultoria!#REF!</definedName>
    <definedName name="_MAR97" localSheetId="14">[3]Consultoria!#REF!</definedName>
    <definedName name="_MAR97" localSheetId="11">[3]Consultoria!#REF!</definedName>
    <definedName name="_MAR97">[3]Consultoria!#REF!</definedName>
    <definedName name="_MAR98" localSheetId="14">[3]Consultoria!#REF!</definedName>
    <definedName name="_MAR98" localSheetId="11">[3]Consultoria!#REF!</definedName>
    <definedName name="_MAR98">[3]Consultoria!#REF!</definedName>
    <definedName name="_MAR99" localSheetId="14">[3]Consultoria!#REF!</definedName>
    <definedName name="_MAR99" localSheetId="11">[3]Consultoria!#REF!</definedName>
    <definedName name="_MAR99">[3]Consultoria!#REF!</definedName>
    <definedName name="_mem2">'[11]Mat Asf'!$H$37</definedName>
    <definedName name="_MIN2007" localSheetId="13">#REF!</definedName>
    <definedName name="_MIN2007" localSheetId="4">#REF!</definedName>
    <definedName name="_MIN2007">#REF!</definedName>
    <definedName name="_MIN2008" localSheetId="4">#REF!</definedName>
    <definedName name="_MIN2008">#REF!</definedName>
    <definedName name="_MIN2009" localSheetId="4">#REF!</definedName>
    <definedName name="_MIN2009">#REF!</definedName>
    <definedName name="_MIN2010">#REF!</definedName>
    <definedName name="_MO2">'[14]Desmat 0,15'!$H$30</definedName>
    <definedName name="_NAC2007" localSheetId="13">#REF!</definedName>
    <definedName name="_NAC2007" localSheetId="4">#REF!</definedName>
    <definedName name="_NAC2007">#REF!</definedName>
    <definedName name="_NAC2008" localSheetId="4">#REF!</definedName>
    <definedName name="_NAC2008">#REF!</definedName>
    <definedName name="_NAC2009" localSheetId="4">#REF!</definedName>
    <definedName name="_NAC2009">#REF!</definedName>
    <definedName name="_NAC2010">#REF!</definedName>
    <definedName name="_NOV94" localSheetId="14">[3]Consultoria!#REF!</definedName>
    <definedName name="_NOV94" localSheetId="11">[3]Consultoria!#REF!</definedName>
    <definedName name="_NOV94">[3]Consultoria!#REF!</definedName>
    <definedName name="_NOV95" localSheetId="14">[3]Consultoria!#REF!</definedName>
    <definedName name="_NOV95" localSheetId="11">[3]Consultoria!#REF!</definedName>
    <definedName name="_NOV95">[3]Consultoria!#REF!</definedName>
    <definedName name="_NOV96" localSheetId="14">[3]Consultoria!#REF!</definedName>
    <definedName name="_NOV96" localSheetId="11">[3]Consultoria!#REF!</definedName>
    <definedName name="_NOV96">[3]Consultoria!#REF!</definedName>
    <definedName name="_NOV97" localSheetId="14">[3]Consultoria!#REF!</definedName>
    <definedName name="_NOV97" localSheetId="11">[3]Consultoria!#REF!</definedName>
    <definedName name="_NOV97">[3]Consultoria!#REF!</definedName>
    <definedName name="_NOV98" localSheetId="14">[3]Consultoria!#REF!</definedName>
    <definedName name="_NOV98" localSheetId="11">[3]Consultoria!#REF!</definedName>
    <definedName name="_NOV98">[3]Consultoria!#REF!</definedName>
    <definedName name="_NOV99" localSheetId="14">[3]Consultoria!#REF!</definedName>
    <definedName name="_NOV99" localSheetId="11">[3]Consultoria!#REF!</definedName>
    <definedName name="_NOV99">[3]Consultoria!#REF!</definedName>
    <definedName name="_oac2" localSheetId="13">#REF!</definedName>
    <definedName name="_oac2" localSheetId="14">#REF!</definedName>
    <definedName name="_oac2" localSheetId="11">#REF!</definedName>
    <definedName name="_oac2">#REF!</definedName>
    <definedName name="_oae2" localSheetId="14">#REF!</definedName>
    <definedName name="_oae2" localSheetId="11">#REF!</definedName>
    <definedName name="_oae2">#REF!</definedName>
    <definedName name="_oco2" localSheetId="14">#REF!</definedName>
    <definedName name="_oco2" localSheetId="11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0" hidden="1">255</definedName>
    <definedName name="_Order2" hidden="1">0</definedName>
    <definedName name="_OUT94" localSheetId="14">[3]Consultoria!#REF!</definedName>
    <definedName name="_OUT94" localSheetId="11">[3]Consultoria!#REF!</definedName>
    <definedName name="_OUT94">[3]Consultoria!#REF!</definedName>
    <definedName name="_OUT95" localSheetId="14">[3]Consultoria!#REF!</definedName>
    <definedName name="_OUT95" localSheetId="11">[3]Consultoria!#REF!</definedName>
    <definedName name="_OUT95">[3]Consultoria!#REF!</definedName>
    <definedName name="_OUT96" localSheetId="14">[3]Consultoria!#REF!</definedName>
    <definedName name="_OUT96" localSheetId="11">[3]Consultoria!#REF!</definedName>
    <definedName name="_OUT96">[3]Consultoria!#REF!</definedName>
    <definedName name="_OUT97" localSheetId="14">[3]Consultoria!#REF!</definedName>
    <definedName name="_OUT97" localSheetId="11">[3]Consultoria!#REF!</definedName>
    <definedName name="_OUT97">[3]Consultoria!#REF!</definedName>
    <definedName name="_OUT98" localSheetId="10" hidden="1">{#N/A,#N/A,TRUE,"Serviços"}</definedName>
    <definedName name="_OUT98" localSheetId="13" hidden="1">{#N/A,#N/A,TRUE,"Serviços"}</definedName>
    <definedName name="_OUT98" localSheetId="14">[3]Consultoria!#REF!</definedName>
    <definedName name="_OUT98" localSheetId="11">[3]Consultoria!#REF!</definedName>
    <definedName name="_OUT98" localSheetId="3" hidden="1">{#N/A,#N/A,TRUE,"Serviços"}</definedName>
    <definedName name="_OUT98" localSheetId="4" hidden="1">{#N/A,#N/A,TRUE,"Serviços"}</definedName>
    <definedName name="_OUT98" hidden="1">{#N/A,#N/A,TRUE,"Serviços"}</definedName>
    <definedName name="_OUT98_" localSheetId="10" hidden="1">{#N/A,#N/A,TRUE,"Serviços"}</definedName>
    <definedName name="_OUT98_" localSheetId="13" hidden="1">{#N/A,#N/A,TRUE,"Serviços"}</definedName>
    <definedName name="_OUT98_" localSheetId="14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hidden="1">{#N/A,#N/A,TRUE,"Serviços"}</definedName>
    <definedName name="_OUT99" localSheetId="14">[3]Consultoria!#REF!</definedName>
    <definedName name="_OUT99" localSheetId="11">[3]Consultoria!#REF!</definedName>
    <definedName name="_OUT99">[3]Consultoria!#REF!</definedName>
    <definedName name="_OUTTTT9888" localSheetId="10" hidden="1">{#N/A,#N/A,TRUE,"Serviços"}</definedName>
    <definedName name="_OUTTTT9888" localSheetId="13" hidden="1">{#N/A,#N/A,TRUE,"Serviços"}</definedName>
    <definedName name="_OUTTTT9888" localSheetId="14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hidden="1">{#N/A,#N/A,TRUE,"Serviços"}</definedName>
    <definedName name="_PAR2007" localSheetId="13">#REF!</definedName>
    <definedName name="_PAR2007" localSheetId="4">#REF!</definedName>
    <definedName name="_PAR2007">#REF!</definedName>
    <definedName name="_PAR2008" localSheetId="13">#REF!</definedName>
    <definedName name="_PAR2008" localSheetId="4">#REF!</definedName>
    <definedName name="_PAR2008">#REF!</definedName>
    <definedName name="_PAR2009" localSheetId="13">#REF!</definedName>
    <definedName name="_PAR2009" localSheetId="4">#REF!</definedName>
    <definedName name="_PAR2009">#REF!</definedName>
    <definedName name="_PAR2010">#REF!</definedName>
    <definedName name="_Parse_On" localSheetId="14" hidden="1">#REF!</definedName>
    <definedName name="_Parse_On" hidden="1">#REF!</definedName>
    <definedName name="_Parse_Out" localSheetId="14" hidden="1">#REF!</definedName>
    <definedName name="_Parse_Out" hidden="1">#REF!</definedName>
    <definedName name="_pav2" localSheetId="14">#REF!</definedName>
    <definedName name="_pav2" localSheetId="11">#REF!</definedName>
    <definedName name="_pav2">#REF!</definedName>
    <definedName name="_PCM30" localSheetId="14">[2]SERVIÇOS!#REF!</definedName>
    <definedName name="_PCM30" localSheetId="11">[2]SERVIÇOS!#REF!</definedName>
    <definedName name="_PCM30">[2]SERVIÇOS!#REF!</definedName>
    <definedName name="_PER2007" localSheetId="13">#REF!</definedName>
    <definedName name="_PER2007" localSheetId="4">#REF!</definedName>
    <definedName name="_PER2007">#REF!</definedName>
    <definedName name="_PER2008" localSheetId="13">#REF!</definedName>
    <definedName name="_PER2008" localSheetId="4">#REF!</definedName>
    <definedName name="_PER2008">#REF!</definedName>
    <definedName name="_PER2009" localSheetId="13">#REF!</definedName>
    <definedName name="_PER2009" localSheetId="4">#REF!</definedName>
    <definedName name="_PER2009">#REF!</definedName>
    <definedName name="_PER2010">#REF!</definedName>
    <definedName name="_PL1" localSheetId="14">#REF!</definedName>
    <definedName name="_PL1" localSheetId="11">#REF!</definedName>
    <definedName name="_PL1">#REF!</definedName>
    <definedName name="_PLA2" localSheetId="14">[2]SERVIÇOS!#REF!</definedName>
    <definedName name="_PLA2" localSheetId="11">[2]SERVIÇOS!#REF!</definedName>
    <definedName name="_PLA2">[2]SERVIÇOS!#REF!</definedName>
    <definedName name="_pne1" localSheetId="13">#REF!</definedName>
    <definedName name="_pne1" localSheetId="4">#REF!</definedName>
    <definedName name="_pne1">#REF!</definedName>
    <definedName name="_pne2" localSheetId="13">#REF!</definedName>
    <definedName name="_pne2" localSheetId="4">#REF!</definedName>
    <definedName name="_pne2">#REF!</definedName>
    <definedName name="_prg1515" localSheetId="13">#REF!</definedName>
    <definedName name="_prg1515" localSheetId="4">#REF!</definedName>
    <definedName name="_prg1515">#REF!</definedName>
    <definedName name="_prg1827">#REF!</definedName>
    <definedName name="_PTB10" localSheetId="14">[2]SERVIÇOS!#REF!</definedName>
    <definedName name="_PTB10" localSheetId="11">[2]SERVIÇOS!#REF!</definedName>
    <definedName name="_PTB10">[2]SERVIÇOS!#REF!</definedName>
    <definedName name="_ptc7" localSheetId="13">#REF!</definedName>
    <definedName name="_ptc7" localSheetId="4">#REF!</definedName>
    <definedName name="_ptc7">#REF!</definedName>
    <definedName name="_ptm6" localSheetId="13">#REF!</definedName>
    <definedName name="_ptm6" localSheetId="4">#REF!</definedName>
    <definedName name="_ptm6">#REF!</definedName>
    <definedName name="_qdm3" localSheetId="13">#REF!</definedName>
    <definedName name="_qdm3" localSheetId="4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 localSheetId="13">#REF!</definedName>
    <definedName name="_res10" localSheetId="4">#REF!</definedName>
    <definedName name="_res10">#REF!</definedName>
    <definedName name="_res15" localSheetId="13">#REF!</definedName>
    <definedName name="_res15" localSheetId="4">#REF!</definedName>
    <definedName name="_res15">#REF!</definedName>
    <definedName name="_res5" localSheetId="13">#REF!</definedName>
    <definedName name="_res5" localSheetId="4">#REF!</definedName>
    <definedName name="_res5">#REF!</definedName>
    <definedName name="_RET1" localSheetId="14">#REF!</definedName>
    <definedName name="_RET1" localSheetId="11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1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1">[3]Consultoria!#REF!</definedName>
    <definedName name="_SET94">[3]Consultoria!#REF!</definedName>
    <definedName name="_SET95" localSheetId="14">[3]Consultoria!#REF!</definedName>
    <definedName name="_SET95" localSheetId="11">[3]Consultoria!#REF!</definedName>
    <definedName name="_SET95">[3]Consultoria!#REF!</definedName>
    <definedName name="_SET96" localSheetId="14">[3]Consultoria!#REF!</definedName>
    <definedName name="_SET96" localSheetId="11">[3]Consultoria!#REF!</definedName>
    <definedName name="_SET96">[3]Consultoria!#REF!</definedName>
    <definedName name="_SET97" localSheetId="14">[3]Consultoria!#REF!</definedName>
    <definedName name="_SET97" localSheetId="11">[3]Consultoria!#REF!</definedName>
    <definedName name="_SET97">[3]Consultoria!#REF!</definedName>
    <definedName name="_SET98" localSheetId="14">[3]Consultoria!#REF!</definedName>
    <definedName name="_SET98" localSheetId="11">[3]Consultoria!#REF!</definedName>
    <definedName name="_SET98">[3]Consultoria!#REF!</definedName>
    <definedName name="_SET99" localSheetId="14">[3]Consultoria!#REF!</definedName>
    <definedName name="_SET99" localSheetId="11">[3]Consultoria!#REF!</definedName>
    <definedName name="_SET99">[3]Consultoria!#REF!</definedName>
    <definedName name="_Sng" localSheetId="13">{"um","mil","um milhão","um bilhão","um trilhão"}</definedName>
    <definedName name="_Sng" localSheetId="14">{"um","mil","um milhão","um bilhão","um trilhão"}</definedName>
    <definedName name="_Sng" localSheetId="3">{"um","mil","um milhão","um bilhão","um trilhão"}</definedName>
    <definedName name="_Sng" localSheetId="4">{"um","mil","um milhão","um bilhão","um trilhão"}</definedName>
    <definedName name="_Sng">{"um","mil","um milhão","um bilhão","um trilhão"}</definedName>
    <definedName name="_sng1" localSheetId="13">{"um","mil","um milhão","um bilhão","um trilhão"}</definedName>
    <definedName name="_sng1" localSheetId="14">{"um","mil","um milhão","um bilhão","um trilhão"}</definedName>
    <definedName name="_sng1" localSheetId="3">{"um","mil","um milhão","um bilhão","um trilhão"}</definedName>
    <definedName name="_sng1" localSheetId="4">{"um","mil","um milhão","um bilhão","um trilhão"}</definedName>
    <definedName name="_sng1">{"um","mil","um milhão","um bilhão","um trilhão"}</definedName>
    <definedName name="_Sort" localSheetId="13" hidden="1">#REF!</definedName>
    <definedName name="_Sort" localSheetId="14" hidden="1">#REF!</definedName>
    <definedName name="_Sort" hidden="1">#REF!</definedName>
    <definedName name="_sub1" localSheetId="13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1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1">[2]SERVIÇOS!#REF!</definedName>
    <definedName name="_TOT1">[2]SERVIÇOS!#REF!</definedName>
    <definedName name="_TOT2" localSheetId="14">[2]SERVIÇOS!#REF!</definedName>
    <definedName name="_TOT2" localSheetId="11">[2]SERVIÇOS!#REF!</definedName>
    <definedName name="_TOT2">[2]SERVIÇOS!#REF!</definedName>
    <definedName name="_TOT3" localSheetId="14">[2]SERVIÇOS!#REF!</definedName>
    <definedName name="_TOT3" localSheetId="11">[2]SERVIÇOS!#REF!</definedName>
    <definedName name="_TOT3">[2]SERVIÇOS!#REF!</definedName>
    <definedName name="_TOT4" localSheetId="14">[2]SERVIÇOS!#REF!</definedName>
    <definedName name="_TOT4" localSheetId="11">[2]SERVIÇOS!#REF!</definedName>
    <definedName name="_TOT4">[2]SERVIÇOS!#REF!</definedName>
    <definedName name="_TOT5" localSheetId="14">[2]SERVIÇOS!#REF!</definedName>
    <definedName name="_TOT5" localSheetId="11">[2]SERVIÇOS!#REF!</definedName>
    <definedName name="_TOT5">[2]SERVIÇOS!#REF!</definedName>
    <definedName name="_TOT6" localSheetId="14">[2]SERVIÇOS!#REF!</definedName>
    <definedName name="_TOT6" localSheetId="11">[2]SERVIÇOS!#REF!</definedName>
    <definedName name="_TOT6">[2]SERVIÇOS!#REF!</definedName>
    <definedName name="_TOT7" localSheetId="14">[2]SERVIÇOS!#REF!</definedName>
    <definedName name="_TOT7" localSheetId="11">[2]SERVIÇOS!#REF!</definedName>
    <definedName name="_TOT7">[2]SERVIÇOS!#REF!</definedName>
    <definedName name="_TT18" localSheetId="14">[16]RELATÓRIO!#REF!</definedName>
    <definedName name="_TT18" localSheetId="11">[16]RELATÓRIO!#REF!</definedName>
    <definedName name="_TT18">[16]RELATÓRIO!#REF!</definedName>
    <definedName name="_TT19" localSheetId="14">[16]RELATÓRIO!#REF!</definedName>
    <definedName name="_TT19" localSheetId="11">[16]RELATÓRIO!#REF!</definedName>
    <definedName name="_TT19">[16]RELATÓRIO!#REF!</definedName>
    <definedName name="_TT20" localSheetId="14">[16]RELATÓRIO!#REF!</definedName>
    <definedName name="_TT20" localSheetId="11">[16]RELATÓRIO!#REF!</definedName>
    <definedName name="_TT20">[16]RELATÓRIO!#REF!</definedName>
    <definedName name="_tub10012" localSheetId="13">#REF!</definedName>
    <definedName name="_tub10012" localSheetId="4">#REF!</definedName>
    <definedName name="_tub10012">#REF!</definedName>
    <definedName name="_tub10015" localSheetId="4">#REF!</definedName>
    <definedName name="_tub10015">#REF!</definedName>
    <definedName name="_tub10020" localSheetId="4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1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1">#REF!</definedName>
    <definedName name="a000100a">#REF!</definedName>
    <definedName name="a000105a" localSheetId="14">#REF!</definedName>
    <definedName name="a000105a" localSheetId="11">#REF!</definedName>
    <definedName name="a000105a">#REF!</definedName>
    <definedName name="a000106a" localSheetId="14">#REF!</definedName>
    <definedName name="a000106a" localSheetId="11">#REF!</definedName>
    <definedName name="a000106a">#REF!</definedName>
    <definedName name="a000107a" localSheetId="14">#REF!</definedName>
    <definedName name="a000107a" localSheetId="11">#REF!</definedName>
    <definedName name="a000107a">#REF!</definedName>
    <definedName name="a000108a" localSheetId="14">#REF!</definedName>
    <definedName name="a000108a" localSheetId="11">#REF!</definedName>
    <definedName name="a000108a">#REF!</definedName>
    <definedName name="a000140a" localSheetId="14">#REF!</definedName>
    <definedName name="a000140a" localSheetId="11">#REF!</definedName>
    <definedName name="a000140a">#REF!</definedName>
    <definedName name="a000141a" localSheetId="14">#REF!</definedName>
    <definedName name="a000141a" localSheetId="11">#REF!</definedName>
    <definedName name="a000141a">#REF!</definedName>
    <definedName name="a000150a" localSheetId="14">#REF!</definedName>
    <definedName name="a000150a" localSheetId="11">#REF!</definedName>
    <definedName name="a000150a">#REF!</definedName>
    <definedName name="a000160a" localSheetId="14">#REF!</definedName>
    <definedName name="a000160a" localSheetId="11">#REF!</definedName>
    <definedName name="a000160a">#REF!</definedName>
    <definedName name="a000190a" localSheetId="14">#REF!</definedName>
    <definedName name="a000190a" localSheetId="11">#REF!</definedName>
    <definedName name="a000190a">#REF!</definedName>
    <definedName name="a000191a" localSheetId="14">#REF!</definedName>
    <definedName name="a000191a" localSheetId="11">#REF!</definedName>
    <definedName name="a000191a">#REF!</definedName>
    <definedName name="a000200a" localSheetId="14">#REF!</definedName>
    <definedName name="a000200a" localSheetId="11">#REF!</definedName>
    <definedName name="a000200a">#REF!</definedName>
    <definedName name="a000203a" localSheetId="14">#REF!</definedName>
    <definedName name="a000203a" localSheetId="11">#REF!</definedName>
    <definedName name="a000203a">#REF!</definedName>
    <definedName name="a000205a" localSheetId="14">#REF!</definedName>
    <definedName name="a000205a" localSheetId="11">#REF!</definedName>
    <definedName name="a000205a">#REF!</definedName>
    <definedName name="a000206a" localSheetId="14">#REF!</definedName>
    <definedName name="a000206a" localSheetId="11">#REF!</definedName>
    <definedName name="a000206a">#REF!</definedName>
    <definedName name="a000207a" localSheetId="14">#REF!</definedName>
    <definedName name="a000207a" localSheetId="11">#REF!</definedName>
    <definedName name="a000207a">#REF!</definedName>
    <definedName name="a000208a" localSheetId="14">#REF!</definedName>
    <definedName name="a000208a" localSheetId="11">#REF!</definedName>
    <definedName name="a000208a">#REF!</definedName>
    <definedName name="a000240a" localSheetId="14">#REF!</definedName>
    <definedName name="a000240a" localSheetId="11">#REF!</definedName>
    <definedName name="a000240a">#REF!</definedName>
    <definedName name="a000241a" localSheetId="14">#REF!</definedName>
    <definedName name="a000241a" localSheetId="11">#REF!</definedName>
    <definedName name="a000241a">#REF!</definedName>
    <definedName name="a000250a" localSheetId="14">#REF!</definedName>
    <definedName name="a000250a" localSheetId="11">#REF!</definedName>
    <definedName name="a000250a">#REF!</definedName>
    <definedName name="a000260a" localSheetId="14">#REF!</definedName>
    <definedName name="a000260a" localSheetId="11">#REF!</definedName>
    <definedName name="a000260a">#REF!</definedName>
    <definedName name="a000290a" localSheetId="14">#REF!</definedName>
    <definedName name="a000290a" localSheetId="11">#REF!</definedName>
    <definedName name="a000290a">#REF!</definedName>
    <definedName name="a000291a" localSheetId="14">#REF!</definedName>
    <definedName name="a000291a" localSheetId="11">#REF!</definedName>
    <definedName name="a000291a">#REF!</definedName>
    <definedName name="a001e" localSheetId="14">#REF!</definedName>
    <definedName name="a001e" localSheetId="11">#REF!</definedName>
    <definedName name="a001e">#REF!</definedName>
    <definedName name="a001i" localSheetId="14">#REF!</definedName>
    <definedName name="a001i" localSheetId="11">#REF!</definedName>
    <definedName name="a001i">#REF!</definedName>
    <definedName name="a001p" localSheetId="14">#REF!</definedName>
    <definedName name="a001p" localSheetId="11">#REF!</definedName>
    <definedName name="a001p">#REF!</definedName>
    <definedName name="a002e" localSheetId="14">#REF!</definedName>
    <definedName name="a002e" localSheetId="11">#REF!</definedName>
    <definedName name="a002e">#REF!</definedName>
    <definedName name="a002i" localSheetId="14">#REF!</definedName>
    <definedName name="a002i" localSheetId="11">#REF!</definedName>
    <definedName name="a002i">#REF!</definedName>
    <definedName name="a002p" localSheetId="14">#REF!</definedName>
    <definedName name="a002p" localSheetId="11">#REF!</definedName>
    <definedName name="a002p">#REF!</definedName>
    <definedName name="a003e" localSheetId="14">#REF!</definedName>
    <definedName name="a003e" localSheetId="11">#REF!</definedName>
    <definedName name="a003e">#REF!</definedName>
    <definedName name="a003i" localSheetId="14">#REF!</definedName>
    <definedName name="a003i" localSheetId="11">#REF!</definedName>
    <definedName name="a003i">#REF!</definedName>
    <definedName name="a003p" localSheetId="14">#REF!</definedName>
    <definedName name="a003p" localSheetId="11">#REF!</definedName>
    <definedName name="a003p">#REF!</definedName>
    <definedName name="a004e" localSheetId="14">#REF!</definedName>
    <definedName name="a004e" localSheetId="11">#REF!</definedName>
    <definedName name="a004e">#REF!</definedName>
    <definedName name="a004i" localSheetId="14">#REF!</definedName>
    <definedName name="a004i" localSheetId="11">#REF!</definedName>
    <definedName name="a004i">#REF!</definedName>
    <definedName name="a004p" localSheetId="14">#REF!</definedName>
    <definedName name="a004p" localSheetId="11">#REF!</definedName>
    <definedName name="a004p">#REF!</definedName>
    <definedName name="a005e" localSheetId="14">#REF!</definedName>
    <definedName name="a005e" localSheetId="11">#REF!</definedName>
    <definedName name="a005e">#REF!</definedName>
    <definedName name="a005i" localSheetId="14">#REF!</definedName>
    <definedName name="a005i" localSheetId="11">#REF!</definedName>
    <definedName name="a005i">#REF!</definedName>
    <definedName name="a005p" localSheetId="14">#REF!</definedName>
    <definedName name="a005p" localSheetId="11">#REF!</definedName>
    <definedName name="a005p">#REF!</definedName>
    <definedName name="a007e" localSheetId="14">#REF!</definedName>
    <definedName name="a007e" localSheetId="11">#REF!</definedName>
    <definedName name="a007e">#REF!</definedName>
    <definedName name="a007i" localSheetId="14">#REF!</definedName>
    <definedName name="a007i" localSheetId="11">#REF!</definedName>
    <definedName name="a007i">#REF!</definedName>
    <definedName name="a007p" localSheetId="14">#REF!</definedName>
    <definedName name="a007p" localSheetId="11">#REF!</definedName>
    <definedName name="a007p">#REF!</definedName>
    <definedName name="a009e" localSheetId="14">#REF!</definedName>
    <definedName name="a009e" localSheetId="11">#REF!</definedName>
    <definedName name="a009e">#REF!</definedName>
    <definedName name="a009i" localSheetId="14">#REF!</definedName>
    <definedName name="a009i" localSheetId="11">#REF!</definedName>
    <definedName name="a009i">#REF!</definedName>
    <definedName name="a009p" localSheetId="14">#REF!</definedName>
    <definedName name="a009p" localSheetId="11">#REF!</definedName>
    <definedName name="a009p">#REF!</definedName>
    <definedName name="a010200a" localSheetId="14">#REF!</definedName>
    <definedName name="a010200a" localSheetId="11">#REF!</definedName>
    <definedName name="a010200a">#REF!</definedName>
    <definedName name="a010e" localSheetId="14">#REF!</definedName>
    <definedName name="a010e" localSheetId="11">#REF!</definedName>
    <definedName name="a010e">#REF!</definedName>
    <definedName name="a010i" localSheetId="14">#REF!</definedName>
    <definedName name="a010i" localSheetId="11">#REF!</definedName>
    <definedName name="a010i">#REF!</definedName>
    <definedName name="a010p" localSheetId="14">#REF!</definedName>
    <definedName name="a010p" localSheetId="11">#REF!</definedName>
    <definedName name="a010p">#REF!</definedName>
    <definedName name="a011290a" localSheetId="14">#REF!</definedName>
    <definedName name="a011290a" localSheetId="11">#REF!</definedName>
    <definedName name="a011290a">#REF!</definedName>
    <definedName name="a011291a" localSheetId="14">#REF!</definedName>
    <definedName name="a011291a" localSheetId="11">#REF!</definedName>
    <definedName name="a011291a">#REF!</definedName>
    <definedName name="a011e" localSheetId="14">#REF!</definedName>
    <definedName name="a011e" localSheetId="11">#REF!</definedName>
    <definedName name="a011e">#REF!</definedName>
    <definedName name="a011i" localSheetId="14">#REF!</definedName>
    <definedName name="a011i" localSheetId="11">#REF!</definedName>
    <definedName name="a011i">#REF!</definedName>
    <definedName name="a011p" localSheetId="14">#REF!</definedName>
    <definedName name="a011p" localSheetId="11">#REF!</definedName>
    <definedName name="a011p">#REF!</definedName>
    <definedName name="a012e" localSheetId="14">#REF!</definedName>
    <definedName name="a012e" localSheetId="11">#REF!</definedName>
    <definedName name="a012e">#REF!</definedName>
    <definedName name="a012i" localSheetId="14">#REF!</definedName>
    <definedName name="a012i" localSheetId="11">#REF!</definedName>
    <definedName name="a012i">#REF!</definedName>
    <definedName name="a012p" localSheetId="14">#REF!</definedName>
    <definedName name="a012p" localSheetId="11">#REF!</definedName>
    <definedName name="a012p">#REF!</definedName>
    <definedName name="a013e" localSheetId="14">#REF!</definedName>
    <definedName name="a013e" localSheetId="11">#REF!</definedName>
    <definedName name="a013e">#REF!</definedName>
    <definedName name="a013i" localSheetId="14">#REF!</definedName>
    <definedName name="a013i" localSheetId="11">#REF!</definedName>
    <definedName name="a013i">#REF!</definedName>
    <definedName name="a013p" localSheetId="14">#REF!</definedName>
    <definedName name="a013p" localSheetId="11">#REF!</definedName>
    <definedName name="a013p">#REF!</definedName>
    <definedName name="a014e" localSheetId="14">#REF!</definedName>
    <definedName name="a014e" localSheetId="11">#REF!</definedName>
    <definedName name="a014e">#REF!</definedName>
    <definedName name="a014p" localSheetId="14">#REF!</definedName>
    <definedName name="a014p" localSheetId="11">#REF!</definedName>
    <definedName name="a014p">#REF!</definedName>
    <definedName name="a016e" localSheetId="14">#REF!</definedName>
    <definedName name="a016e" localSheetId="11">#REF!</definedName>
    <definedName name="a016e">#REF!</definedName>
    <definedName name="a016p" localSheetId="14">#REF!</definedName>
    <definedName name="a016p" localSheetId="11">#REF!</definedName>
    <definedName name="a016p">#REF!</definedName>
    <definedName name="a017e" localSheetId="14">#REF!</definedName>
    <definedName name="a017e" localSheetId="11">#REF!</definedName>
    <definedName name="a017e">#REF!</definedName>
    <definedName name="a017p" localSheetId="14">#REF!</definedName>
    <definedName name="a017p" localSheetId="11">#REF!</definedName>
    <definedName name="a017p">#REF!</definedName>
    <definedName name="a018e" localSheetId="14">#REF!</definedName>
    <definedName name="a018e" localSheetId="11">#REF!</definedName>
    <definedName name="a018e">#REF!</definedName>
    <definedName name="a018p" localSheetId="14">#REF!</definedName>
    <definedName name="a018p" localSheetId="11">#REF!</definedName>
    <definedName name="a018p">#REF!</definedName>
    <definedName name="a019e" localSheetId="14">#REF!</definedName>
    <definedName name="a019e" localSheetId="11">#REF!</definedName>
    <definedName name="a019e">#REF!</definedName>
    <definedName name="a019p" localSheetId="14">#REF!</definedName>
    <definedName name="a019p" localSheetId="11">#REF!</definedName>
    <definedName name="a019p">#REF!</definedName>
    <definedName name="a020170a" localSheetId="14">#REF!</definedName>
    <definedName name="a020170a" localSheetId="11">#REF!</definedName>
    <definedName name="a020170a">#REF!</definedName>
    <definedName name="a020270a" localSheetId="14">#REF!</definedName>
    <definedName name="a020270a" localSheetId="11">#REF!</definedName>
    <definedName name="a020270a">#REF!</definedName>
    <definedName name="a020e" localSheetId="14">#REF!</definedName>
    <definedName name="a020e" localSheetId="11">#REF!</definedName>
    <definedName name="a020e">#REF!</definedName>
    <definedName name="a020p" localSheetId="14">#REF!</definedName>
    <definedName name="a020p" localSheetId="11">#REF!</definedName>
    <definedName name="a020p">#REF!</definedName>
    <definedName name="a021e" localSheetId="14">#REF!</definedName>
    <definedName name="a021e" localSheetId="11">#REF!</definedName>
    <definedName name="a021e">#REF!</definedName>
    <definedName name="a021p" localSheetId="14">#REF!</definedName>
    <definedName name="a021p" localSheetId="11">#REF!</definedName>
    <definedName name="a021p">#REF!</definedName>
    <definedName name="a022e" localSheetId="14">#REF!</definedName>
    <definedName name="a022e" localSheetId="11">#REF!</definedName>
    <definedName name="a022e">#REF!</definedName>
    <definedName name="a022i" localSheetId="14">#REF!</definedName>
    <definedName name="a022i" localSheetId="11">#REF!</definedName>
    <definedName name="a022i">#REF!</definedName>
    <definedName name="a022p" localSheetId="14">#REF!</definedName>
    <definedName name="a022p" localSheetId="11">#REF!</definedName>
    <definedName name="a022p">#REF!</definedName>
    <definedName name="a023e" localSheetId="14">#REF!</definedName>
    <definedName name="a023e" localSheetId="11">#REF!</definedName>
    <definedName name="a023e">#REF!</definedName>
    <definedName name="a023p" localSheetId="14">#REF!</definedName>
    <definedName name="a023p" localSheetId="11">#REF!</definedName>
    <definedName name="a023p">#REF!</definedName>
    <definedName name="a024e" localSheetId="14">#REF!</definedName>
    <definedName name="a024e" localSheetId="11">#REF!</definedName>
    <definedName name="a024e">#REF!</definedName>
    <definedName name="a024i" localSheetId="14">#REF!</definedName>
    <definedName name="a024i" localSheetId="11">#REF!</definedName>
    <definedName name="a024i">#REF!</definedName>
    <definedName name="a024p" localSheetId="14">#REF!</definedName>
    <definedName name="a024p" localSheetId="11">#REF!</definedName>
    <definedName name="a024p">#REF!</definedName>
    <definedName name="a025e" localSheetId="14">#REF!</definedName>
    <definedName name="a025e" localSheetId="11">#REF!</definedName>
    <definedName name="a025e">#REF!</definedName>
    <definedName name="a025p" localSheetId="14">#REF!</definedName>
    <definedName name="a025p" localSheetId="11">#REF!</definedName>
    <definedName name="a025p">#REF!</definedName>
    <definedName name="a026e" localSheetId="14">#REF!</definedName>
    <definedName name="a026e" localSheetId="11">#REF!</definedName>
    <definedName name="a026e">#REF!</definedName>
    <definedName name="a026p" localSheetId="14">#REF!</definedName>
    <definedName name="a026p" localSheetId="11">#REF!</definedName>
    <definedName name="a026p">#REF!</definedName>
    <definedName name="a027e" localSheetId="14">#REF!</definedName>
    <definedName name="a027e" localSheetId="11">#REF!</definedName>
    <definedName name="a027e">#REF!</definedName>
    <definedName name="a027p" localSheetId="14">#REF!</definedName>
    <definedName name="a027p" localSheetId="11">#REF!</definedName>
    <definedName name="a027p">#REF!</definedName>
    <definedName name="a028e" localSheetId="14">#REF!</definedName>
    <definedName name="a028e" localSheetId="11">#REF!</definedName>
    <definedName name="a028e">#REF!</definedName>
    <definedName name="a028p" localSheetId="14">#REF!</definedName>
    <definedName name="a028p" localSheetId="11">#REF!</definedName>
    <definedName name="a028p">#REF!</definedName>
    <definedName name="a029e" localSheetId="14">#REF!</definedName>
    <definedName name="a029e" localSheetId="11">#REF!</definedName>
    <definedName name="a029e">#REF!</definedName>
    <definedName name="a029p" localSheetId="14">#REF!</definedName>
    <definedName name="a029p" localSheetId="11">#REF!</definedName>
    <definedName name="a029p">#REF!</definedName>
    <definedName name="a030100a" localSheetId="14">#REF!</definedName>
    <definedName name="a030100a" localSheetId="11">#REF!</definedName>
    <definedName name="a030100a">#REF!</definedName>
    <definedName name="a030200a" localSheetId="14">#REF!</definedName>
    <definedName name="a030200a" localSheetId="11">#REF!</definedName>
    <definedName name="a030200a">#REF!</definedName>
    <definedName name="a030300a" localSheetId="14">#REF!</definedName>
    <definedName name="a030300a" localSheetId="11">#REF!</definedName>
    <definedName name="a030300a">#REF!</definedName>
    <definedName name="a030e" localSheetId="14">#REF!</definedName>
    <definedName name="a030e" localSheetId="11">#REF!</definedName>
    <definedName name="a030e">#REF!</definedName>
    <definedName name="a030p" localSheetId="14">#REF!</definedName>
    <definedName name="a030p" localSheetId="11">#REF!</definedName>
    <definedName name="a030p">#REF!</definedName>
    <definedName name="a031e" localSheetId="14">#REF!</definedName>
    <definedName name="a031e" localSheetId="11">#REF!</definedName>
    <definedName name="a031e">#REF!</definedName>
    <definedName name="a031p" localSheetId="14">#REF!</definedName>
    <definedName name="a031p" localSheetId="11">#REF!</definedName>
    <definedName name="a031p">#REF!</definedName>
    <definedName name="a032e" localSheetId="14">#REF!</definedName>
    <definedName name="a032e" localSheetId="11">#REF!</definedName>
    <definedName name="a032e">#REF!</definedName>
    <definedName name="a032i" localSheetId="14">#REF!</definedName>
    <definedName name="a032i" localSheetId="11">#REF!</definedName>
    <definedName name="a032i">#REF!</definedName>
    <definedName name="a032p" localSheetId="14">#REF!</definedName>
    <definedName name="a032p" localSheetId="11">#REF!</definedName>
    <definedName name="a032p">#REF!</definedName>
    <definedName name="a033e" localSheetId="14">#REF!</definedName>
    <definedName name="a033e" localSheetId="11">#REF!</definedName>
    <definedName name="a033e">#REF!</definedName>
    <definedName name="a033i" localSheetId="14">#REF!</definedName>
    <definedName name="a033i" localSheetId="11">#REF!</definedName>
    <definedName name="a033i">#REF!</definedName>
    <definedName name="a033p" localSheetId="14">#REF!</definedName>
    <definedName name="a033p" localSheetId="11">#REF!</definedName>
    <definedName name="a033p">#REF!</definedName>
    <definedName name="a036e" localSheetId="14">#REF!</definedName>
    <definedName name="a036e" localSheetId="11">#REF!</definedName>
    <definedName name="a036e">#REF!</definedName>
    <definedName name="a036p" localSheetId="14">#REF!</definedName>
    <definedName name="a036p" localSheetId="11">#REF!</definedName>
    <definedName name="a036p">#REF!</definedName>
    <definedName name="a037e" localSheetId="14">#REF!</definedName>
    <definedName name="a037e" localSheetId="11">#REF!</definedName>
    <definedName name="a037e">#REF!</definedName>
    <definedName name="a037p" localSheetId="14">#REF!</definedName>
    <definedName name="a037p" localSheetId="11">#REF!</definedName>
    <definedName name="a037p">#REF!</definedName>
    <definedName name="a038e" localSheetId="14">#REF!</definedName>
    <definedName name="a038e" localSheetId="11">#REF!</definedName>
    <definedName name="a038e">#REF!</definedName>
    <definedName name="a038p" localSheetId="14">#REF!</definedName>
    <definedName name="a038p" localSheetId="11">#REF!</definedName>
    <definedName name="a038p">#REF!</definedName>
    <definedName name="a041e" localSheetId="14">#REF!</definedName>
    <definedName name="a041e" localSheetId="11">#REF!</definedName>
    <definedName name="a041e">#REF!</definedName>
    <definedName name="a041p" localSheetId="14">#REF!</definedName>
    <definedName name="a041p" localSheetId="11">#REF!</definedName>
    <definedName name="a041p">#REF!</definedName>
    <definedName name="a057e" localSheetId="14">#REF!</definedName>
    <definedName name="a057e" localSheetId="11">#REF!</definedName>
    <definedName name="a057e">#REF!</definedName>
    <definedName name="a057p" localSheetId="14">#REF!</definedName>
    <definedName name="a057p" localSheetId="11">#REF!</definedName>
    <definedName name="a057p">#REF!</definedName>
    <definedName name="a059e" localSheetId="14">#REF!</definedName>
    <definedName name="a059e" localSheetId="11">#REF!</definedName>
    <definedName name="a059e">#REF!</definedName>
    <definedName name="a059p" localSheetId="14">#REF!</definedName>
    <definedName name="a059p" localSheetId="11">#REF!</definedName>
    <definedName name="a059p">#REF!</definedName>
    <definedName name="a063e" localSheetId="14">#REF!</definedName>
    <definedName name="a063e" localSheetId="11">#REF!</definedName>
    <definedName name="a063e">#REF!</definedName>
    <definedName name="a063p" localSheetId="14">#REF!</definedName>
    <definedName name="a063p" localSheetId="11">#REF!</definedName>
    <definedName name="a063p">#REF!</definedName>
    <definedName name="a065e" localSheetId="14">#REF!</definedName>
    <definedName name="a065e" localSheetId="11">#REF!</definedName>
    <definedName name="a065e">#REF!</definedName>
    <definedName name="a065p" localSheetId="14">#REF!</definedName>
    <definedName name="a065p" localSheetId="11">#REF!</definedName>
    <definedName name="a065p">#REF!</definedName>
    <definedName name="a067e" localSheetId="14">#REF!</definedName>
    <definedName name="a067e" localSheetId="11">#REF!</definedName>
    <definedName name="a067e">#REF!</definedName>
    <definedName name="a067p" localSheetId="14">#REF!</definedName>
    <definedName name="a067p" localSheetId="11">#REF!</definedName>
    <definedName name="a067p">#REF!</definedName>
    <definedName name="a070e" localSheetId="14">#REF!</definedName>
    <definedName name="a070e" localSheetId="11">#REF!</definedName>
    <definedName name="a070e">#REF!</definedName>
    <definedName name="a070p" localSheetId="14">#REF!</definedName>
    <definedName name="a070p" localSheetId="11">#REF!</definedName>
    <definedName name="a070p">#REF!</definedName>
    <definedName name="a071600a" localSheetId="14">#REF!</definedName>
    <definedName name="a071600a" localSheetId="11">#REF!</definedName>
    <definedName name="a071600a">#REF!</definedName>
    <definedName name="a071700a" localSheetId="14">#REF!</definedName>
    <definedName name="a071700a" localSheetId="11">#REF!</definedName>
    <definedName name="a071700a">#REF!</definedName>
    <definedName name="a073e" localSheetId="14">#REF!</definedName>
    <definedName name="a073e" localSheetId="11">#REF!</definedName>
    <definedName name="a073e">#REF!</definedName>
    <definedName name="a073p" localSheetId="14">#REF!</definedName>
    <definedName name="a073p" localSheetId="11">#REF!</definedName>
    <definedName name="a073p">#REF!</definedName>
    <definedName name="a075e" localSheetId="14">#REF!</definedName>
    <definedName name="a075e" localSheetId="11">#REF!</definedName>
    <definedName name="a075e">#REF!</definedName>
    <definedName name="a075p" localSheetId="14">#REF!</definedName>
    <definedName name="a075p" localSheetId="11">#REF!</definedName>
    <definedName name="a075p">#REF!</definedName>
    <definedName name="a083e" localSheetId="14">#REF!</definedName>
    <definedName name="a083e" localSheetId="11">#REF!</definedName>
    <definedName name="a083e">#REF!</definedName>
    <definedName name="a083p" localSheetId="14">#REF!</definedName>
    <definedName name="a083p" localSheetId="11">#REF!</definedName>
    <definedName name="a083p">#REF!</definedName>
    <definedName name="a084e" localSheetId="14">#REF!</definedName>
    <definedName name="a084e" localSheetId="11">#REF!</definedName>
    <definedName name="a084e">#REF!</definedName>
    <definedName name="a084p" localSheetId="14">#REF!</definedName>
    <definedName name="a084p" localSheetId="11">#REF!</definedName>
    <definedName name="a084p">#REF!</definedName>
    <definedName name="a086e" localSheetId="14">#REF!</definedName>
    <definedName name="a086e" localSheetId="11">#REF!</definedName>
    <definedName name="a086e">#REF!</definedName>
    <definedName name="a086i" localSheetId="14">#REF!</definedName>
    <definedName name="a086i" localSheetId="11">#REF!</definedName>
    <definedName name="a086i">#REF!</definedName>
    <definedName name="a086p" localSheetId="14">#REF!</definedName>
    <definedName name="a086p" localSheetId="11">#REF!</definedName>
    <definedName name="a086p">#REF!</definedName>
    <definedName name="a087e" localSheetId="14">#REF!</definedName>
    <definedName name="a087e" localSheetId="11">#REF!</definedName>
    <definedName name="a087e">#REF!</definedName>
    <definedName name="a087p" localSheetId="14">#REF!</definedName>
    <definedName name="a087p" localSheetId="11">#REF!</definedName>
    <definedName name="a087p">#REF!</definedName>
    <definedName name="a088e" localSheetId="14">#REF!</definedName>
    <definedName name="a088e" localSheetId="11">#REF!</definedName>
    <definedName name="a088e">#REF!</definedName>
    <definedName name="a088p" localSheetId="14">#REF!</definedName>
    <definedName name="a088p" localSheetId="11">#REF!</definedName>
    <definedName name="a088p">#REF!</definedName>
    <definedName name="a089e" localSheetId="14">#REF!</definedName>
    <definedName name="a089e" localSheetId="11">#REF!</definedName>
    <definedName name="a089e">#REF!</definedName>
    <definedName name="a089p" localSheetId="14">#REF!</definedName>
    <definedName name="a089p" localSheetId="11">#REF!</definedName>
    <definedName name="a089p">#REF!</definedName>
    <definedName name="a090101a" localSheetId="14">#REF!</definedName>
    <definedName name="a090101a" localSheetId="11">#REF!</definedName>
    <definedName name="a090101a">#REF!</definedName>
    <definedName name="a090151a" localSheetId="14">#REF!</definedName>
    <definedName name="a090151a" localSheetId="11">#REF!</definedName>
    <definedName name="a090151a">#REF!</definedName>
    <definedName name="a090201a" localSheetId="14">#REF!</definedName>
    <definedName name="a090201a" localSheetId="11">#REF!</definedName>
    <definedName name="a090201a">#REF!</definedName>
    <definedName name="a090251a" localSheetId="14">#REF!</definedName>
    <definedName name="a090251a" localSheetId="11">#REF!</definedName>
    <definedName name="a090251a">#REF!</definedName>
    <definedName name="a090301a" localSheetId="14">#REF!</definedName>
    <definedName name="a090301a" localSheetId="11">#REF!</definedName>
    <definedName name="a090301a">#REF!</definedName>
    <definedName name="a090351a" localSheetId="14">#REF!</definedName>
    <definedName name="a090351a" localSheetId="11">#REF!</definedName>
    <definedName name="a090351a">#REF!</definedName>
    <definedName name="a090401a" localSheetId="14">#REF!</definedName>
    <definedName name="a090401a" localSheetId="11">#REF!</definedName>
    <definedName name="a090401a">#REF!</definedName>
    <definedName name="a090451a" localSheetId="14">#REF!</definedName>
    <definedName name="a090451a" localSheetId="11">#REF!</definedName>
    <definedName name="a090451a">#REF!</definedName>
    <definedName name="a090501a" localSheetId="14">#REF!</definedName>
    <definedName name="a090501a" localSheetId="11">#REF!</definedName>
    <definedName name="a090501a">#REF!</definedName>
    <definedName name="a090551a" localSheetId="14">#REF!</definedName>
    <definedName name="a090551a" localSheetId="11">#REF!</definedName>
    <definedName name="a090551a">#REF!</definedName>
    <definedName name="a090601a" localSheetId="14">#REF!</definedName>
    <definedName name="a090601a" localSheetId="11">#REF!</definedName>
    <definedName name="a090601a">#REF!</definedName>
    <definedName name="a090651a" localSheetId="14">#REF!</definedName>
    <definedName name="a090651a" localSheetId="11">#REF!</definedName>
    <definedName name="a090651a">#REF!</definedName>
    <definedName name="a090701a" localSheetId="14">#REF!</definedName>
    <definedName name="a090701a" localSheetId="11">#REF!</definedName>
    <definedName name="a090701a">#REF!</definedName>
    <definedName name="a090751a" localSheetId="14">#REF!</definedName>
    <definedName name="a090751a" localSheetId="11">#REF!</definedName>
    <definedName name="a090751a">#REF!</definedName>
    <definedName name="a090801a" localSheetId="14">#REF!</definedName>
    <definedName name="a090801a" localSheetId="11">#REF!</definedName>
    <definedName name="a090801a">#REF!</definedName>
    <definedName name="a090851a" localSheetId="14">#REF!</definedName>
    <definedName name="a090851a" localSheetId="11">#REF!</definedName>
    <definedName name="a090851a">#REF!</definedName>
    <definedName name="a090901a" localSheetId="14">#REF!</definedName>
    <definedName name="a090901a" localSheetId="11">#REF!</definedName>
    <definedName name="a090901a">#REF!</definedName>
    <definedName name="a090951a" localSheetId="14">#REF!</definedName>
    <definedName name="a090951a" localSheetId="11">#REF!</definedName>
    <definedName name="a090951a">#REF!</definedName>
    <definedName name="a090e" localSheetId="14">#REF!</definedName>
    <definedName name="a090e" localSheetId="11">#REF!</definedName>
    <definedName name="a090e">#REF!</definedName>
    <definedName name="a090p" localSheetId="14">#REF!</definedName>
    <definedName name="a090p" localSheetId="11">#REF!</definedName>
    <definedName name="a090p">#REF!</definedName>
    <definedName name="a091001a" localSheetId="14">#REF!</definedName>
    <definedName name="a091001a" localSheetId="11">#REF!</definedName>
    <definedName name="a091001a">#REF!</definedName>
    <definedName name="a091051a" localSheetId="14">#REF!</definedName>
    <definedName name="a091051a" localSheetId="11">#REF!</definedName>
    <definedName name="a091051a">#REF!</definedName>
    <definedName name="a091101a" localSheetId="14">#REF!</definedName>
    <definedName name="a091101a" localSheetId="11">#REF!</definedName>
    <definedName name="a091101a">#REF!</definedName>
    <definedName name="a091151a" localSheetId="14">#REF!</definedName>
    <definedName name="a091151a" localSheetId="11">#REF!</definedName>
    <definedName name="a091151a">#REF!</definedName>
    <definedName name="a091201a" localSheetId="14">#REF!</definedName>
    <definedName name="a091201a" localSheetId="11">#REF!</definedName>
    <definedName name="a091201a">#REF!</definedName>
    <definedName name="a091251a" localSheetId="14">#REF!</definedName>
    <definedName name="a091251a" localSheetId="11">#REF!</definedName>
    <definedName name="a091251a">#REF!</definedName>
    <definedName name="a091301a" localSheetId="14">#REF!</definedName>
    <definedName name="a091301a" localSheetId="11">#REF!</definedName>
    <definedName name="a091301a">#REF!</definedName>
    <definedName name="a091351a" localSheetId="14">#REF!</definedName>
    <definedName name="a091351a" localSheetId="11">#REF!</definedName>
    <definedName name="a091351a">#REF!</definedName>
    <definedName name="a091e" localSheetId="14">#REF!</definedName>
    <definedName name="a091e" localSheetId="11">#REF!</definedName>
    <definedName name="a091e">#REF!</definedName>
    <definedName name="a091p" localSheetId="14">#REF!</definedName>
    <definedName name="a091p" localSheetId="11">#REF!</definedName>
    <definedName name="a091p">#REF!</definedName>
    <definedName name="a092e" localSheetId="14">#REF!</definedName>
    <definedName name="a092e" localSheetId="11">#REF!</definedName>
    <definedName name="a092e">#REF!</definedName>
    <definedName name="a092p" localSheetId="14">#REF!</definedName>
    <definedName name="a092p" localSheetId="11">#REF!</definedName>
    <definedName name="a092p">#REF!</definedName>
    <definedName name="a093e" localSheetId="14">#REF!</definedName>
    <definedName name="a093e" localSheetId="11">#REF!</definedName>
    <definedName name="a093e">#REF!</definedName>
    <definedName name="a093p" localSheetId="14">#REF!</definedName>
    <definedName name="a093p" localSheetId="11">#REF!</definedName>
    <definedName name="a093p">#REF!</definedName>
    <definedName name="a094e" localSheetId="14">#REF!</definedName>
    <definedName name="a094e" localSheetId="11">#REF!</definedName>
    <definedName name="a094e">#REF!</definedName>
    <definedName name="a094p" localSheetId="14">#REF!</definedName>
    <definedName name="a094p" localSheetId="11">#REF!</definedName>
    <definedName name="a094p">#REF!</definedName>
    <definedName name="a095e" localSheetId="14">#REF!</definedName>
    <definedName name="a095e" localSheetId="11">#REF!</definedName>
    <definedName name="a095e">#REF!</definedName>
    <definedName name="a095p" localSheetId="14">#REF!</definedName>
    <definedName name="a095p" localSheetId="11">#REF!</definedName>
    <definedName name="a095p">#REF!</definedName>
    <definedName name="a096100a" localSheetId="14">#REF!</definedName>
    <definedName name="a096100a" localSheetId="11">#REF!</definedName>
    <definedName name="a096100a">#REF!</definedName>
    <definedName name="a096200a" localSheetId="14">#REF!</definedName>
    <definedName name="a096200a" localSheetId="11">#REF!</definedName>
    <definedName name="a096200a">#REF!</definedName>
    <definedName name="a096300a" localSheetId="14">#REF!</definedName>
    <definedName name="a096300a" localSheetId="11">#REF!</definedName>
    <definedName name="a096300a">#REF!</definedName>
    <definedName name="a096400a" localSheetId="14">#REF!</definedName>
    <definedName name="a096400a" localSheetId="11">#REF!</definedName>
    <definedName name="a096400a">#REF!</definedName>
    <definedName name="a096e" localSheetId="14">#REF!</definedName>
    <definedName name="a096e" localSheetId="11">#REF!</definedName>
    <definedName name="a096e">#REF!</definedName>
    <definedName name="a096p" localSheetId="14">#REF!</definedName>
    <definedName name="a096p" localSheetId="11">#REF!</definedName>
    <definedName name="a096p">#REF!</definedName>
    <definedName name="a097e" localSheetId="14">#REF!</definedName>
    <definedName name="a097e" localSheetId="11">#REF!</definedName>
    <definedName name="a097e">#REF!</definedName>
    <definedName name="a097p" localSheetId="14">#REF!</definedName>
    <definedName name="a097p" localSheetId="11">#REF!</definedName>
    <definedName name="a097p">#REF!</definedName>
    <definedName name="a098e" localSheetId="14">#REF!</definedName>
    <definedName name="a098e" localSheetId="11">#REF!</definedName>
    <definedName name="a098e">#REF!</definedName>
    <definedName name="a098i" localSheetId="14">#REF!</definedName>
    <definedName name="a098i" localSheetId="11">#REF!</definedName>
    <definedName name="a098i">#REF!</definedName>
    <definedName name="a098p" localSheetId="14">#REF!</definedName>
    <definedName name="a098p" localSheetId="11">#REF!</definedName>
    <definedName name="a098p">#REF!</definedName>
    <definedName name="a099906a" localSheetId="14">#REF!</definedName>
    <definedName name="a099906a" localSheetId="11">#REF!</definedName>
    <definedName name="a099906a">#REF!</definedName>
    <definedName name="a099e" localSheetId="14">#REF!</definedName>
    <definedName name="a099e" localSheetId="11">#REF!</definedName>
    <definedName name="a099e">#REF!</definedName>
    <definedName name="a099p" localSheetId="14">#REF!</definedName>
    <definedName name="a099p" localSheetId="11">#REF!</definedName>
    <definedName name="a099p">#REF!</definedName>
    <definedName name="a100e" localSheetId="14">#REF!</definedName>
    <definedName name="a100e" localSheetId="11">#REF!</definedName>
    <definedName name="a100e">#REF!</definedName>
    <definedName name="a100i" localSheetId="14">#REF!</definedName>
    <definedName name="a100i" localSheetId="11">#REF!</definedName>
    <definedName name="a100i">#REF!</definedName>
    <definedName name="a100p" localSheetId="14">#REF!</definedName>
    <definedName name="a100p" localSheetId="11">#REF!</definedName>
    <definedName name="a100p">#REF!</definedName>
    <definedName name="a101e" localSheetId="14">#REF!</definedName>
    <definedName name="a101e" localSheetId="11">#REF!</definedName>
    <definedName name="a101e">#REF!</definedName>
    <definedName name="a101p" localSheetId="14">#REF!</definedName>
    <definedName name="a101p" localSheetId="11">#REF!</definedName>
    <definedName name="a101p">#REF!</definedName>
    <definedName name="a102e" localSheetId="14">#REF!</definedName>
    <definedName name="a102e" localSheetId="11">#REF!</definedName>
    <definedName name="a102e">#REF!</definedName>
    <definedName name="a102p" localSheetId="14">#REF!</definedName>
    <definedName name="a102p" localSheetId="11">#REF!</definedName>
    <definedName name="a102p">#REF!</definedName>
    <definedName name="a103e" localSheetId="14">#REF!</definedName>
    <definedName name="a103e" localSheetId="11">#REF!</definedName>
    <definedName name="a103e">#REF!</definedName>
    <definedName name="a103p" localSheetId="14">#REF!</definedName>
    <definedName name="a103p" localSheetId="11">#REF!</definedName>
    <definedName name="a103p">#REF!</definedName>
    <definedName name="a105e" localSheetId="14">#REF!</definedName>
    <definedName name="a105e" localSheetId="11">#REF!</definedName>
    <definedName name="a105e">#REF!</definedName>
    <definedName name="a105p" localSheetId="14">#REF!</definedName>
    <definedName name="a105p" localSheetId="11">#REF!</definedName>
    <definedName name="a105p">#REF!</definedName>
    <definedName name="a108e" localSheetId="14">#REF!</definedName>
    <definedName name="a108e" localSheetId="11">#REF!</definedName>
    <definedName name="a108e">#REF!</definedName>
    <definedName name="a108p" localSheetId="14">#REF!</definedName>
    <definedName name="a108p" localSheetId="11">#REF!</definedName>
    <definedName name="a108p">#REF!</definedName>
    <definedName name="a109e" localSheetId="14">#REF!</definedName>
    <definedName name="a109e" localSheetId="11">#REF!</definedName>
    <definedName name="a109e">#REF!</definedName>
    <definedName name="a109p" localSheetId="14">#REF!</definedName>
    <definedName name="a109p" localSheetId="11">#REF!</definedName>
    <definedName name="a109p">#REF!</definedName>
    <definedName name="a110001a" localSheetId="14">#REF!</definedName>
    <definedName name="a110001a" localSheetId="11">#REF!</definedName>
    <definedName name="a110001a">#REF!</definedName>
    <definedName name="a110002a" localSheetId="14">#REF!</definedName>
    <definedName name="a110002a" localSheetId="11">#REF!</definedName>
    <definedName name="a110002a">#REF!</definedName>
    <definedName name="a110501a" localSheetId="14">#REF!</definedName>
    <definedName name="a110501a" localSheetId="11">#REF!</definedName>
    <definedName name="a110501a">#REF!</definedName>
    <definedName name="a110502a" localSheetId="14">#REF!</definedName>
    <definedName name="a110502a" localSheetId="11">#REF!</definedName>
    <definedName name="a110502a">#REF!</definedName>
    <definedName name="a110e" localSheetId="14">#REF!</definedName>
    <definedName name="a110e" localSheetId="11">#REF!</definedName>
    <definedName name="a110e">#REF!</definedName>
    <definedName name="a110p" localSheetId="14">#REF!</definedName>
    <definedName name="a110p" localSheetId="11">#REF!</definedName>
    <definedName name="a110p">#REF!</definedName>
    <definedName name="a111100a" localSheetId="14">#REF!</definedName>
    <definedName name="a111100a" localSheetId="11">#REF!</definedName>
    <definedName name="a111100a">#REF!</definedName>
    <definedName name="a111101a" localSheetId="14">#REF!</definedName>
    <definedName name="a111101a" localSheetId="11">#REF!</definedName>
    <definedName name="a111101a">#REF!</definedName>
    <definedName name="a112001a" localSheetId="14">#REF!</definedName>
    <definedName name="a112001a" localSheetId="11">#REF!</definedName>
    <definedName name="a112001a">#REF!</definedName>
    <definedName name="a115001a" localSheetId="14">#REF!</definedName>
    <definedName name="a115001a" localSheetId="11">#REF!</definedName>
    <definedName name="a115001a">#REF!</definedName>
    <definedName name="a115002a" localSheetId="14">#REF!</definedName>
    <definedName name="a115002a" localSheetId="11">#REF!</definedName>
    <definedName name="a115002a">#REF!</definedName>
    <definedName name="a115501a" localSheetId="14">#REF!</definedName>
    <definedName name="a115501a" localSheetId="11">#REF!</definedName>
    <definedName name="a115501a">#REF!</definedName>
    <definedName name="a115551a" localSheetId="14">#REF!</definedName>
    <definedName name="a115551a" localSheetId="11">#REF!</definedName>
    <definedName name="a115551a">#REF!</definedName>
    <definedName name="a117001a" localSheetId="14">#REF!</definedName>
    <definedName name="a117001a" localSheetId="11">#REF!</definedName>
    <definedName name="a117001a">#REF!</definedName>
    <definedName name="a117002a" localSheetId="14">#REF!</definedName>
    <definedName name="a117002a" localSheetId="11">#REF!</definedName>
    <definedName name="a117002a">#REF!</definedName>
    <definedName name="a117003a" localSheetId="14">#REF!</definedName>
    <definedName name="a117003a" localSheetId="11">#REF!</definedName>
    <definedName name="a117003a">#REF!</definedName>
    <definedName name="a120001a" localSheetId="14">#REF!</definedName>
    <definedName name="a120001a" localSheetId="11">#REF!</definedName>
    <definedName name="a120001a">#REF!</definedName>
    <definedName name="a120002a" localSheetId="14">#REF!</definedName>
    <definedName name="a120002a" localSheetId="11">#REF!</definedName>
    <definedName name="a120002a">#REF!</definedName>
    <definedName name="a120004a" localSheetId="14">#REF!</definedName>
    <definedName name="a120004a" localSheetId="11">#REF!</definedName>
    <definedName name="a120004a">#REF!</definedName>
    <definedName name="a139002a" localSheetId="14">#REF!</definedName>
    <definedName name="a139002a" localSheetId="11">#REF!</definedName>
    <definedName name="a139002a">#REF!</definedName>
    <definedName name="a139003a" localSheetId="14">#REF!</definedName>
    <definedName name="a139003a" localSheetId="11">#REF!</definedName>
    <definedName name="a139003a">#REF!</definedName>
    <definedName name="a139052a" localSheetId="14">#REF!</definedName>
    <definedName name="a139052a" localSheetId="11">#REF!</definedName>
    <definedName name="a139052a">#REF!</definedName>
    <definedName name="a139053a" localSheetId="14">#REF!</definedName>
    <definedName name="a139053a" localSheetId="11">#REF!</definedName>
    <definedName name="a139053a">#REF!</definedName>
    <definedName name="a139102a" localSheetId="14">#REF!</definedName>
    <definedName name="a139102a" localSheetId="11">#REF!</definedName>
    <definedName name="a139102a">#REF!</definedName>
    <definedName name="a139152a" localSheetId="14">#REF!</definedName>
    <definedName name="a139152a" localSheetId="11">#REF!</definedName>
    <definedName name="a139152a">#REF!</definedName>
    <definedName name="a139501a" localSheetId="14">#REF!</definedName>
    <definedName name="a139501a" localSheetId="11">#REF!</definedName>
    <definedName name="a139501a">#REF!</definedName>
    <definedName name="a139502a" localSheetId="14">#REF!</definedName>
    <definedName name="a139502a" localSheetId="11">#REF!</definedName>
    <definedName name="a139502a">#REF!</definedName>
    <definedName name="a139551a" localSheetId="14">#REF!</definedName>
    <definedName name="a139551a" localSheetId="11">#REF!</definedName>
    <definedName name="a139551a">#REF!</definedName>
    <definedName name="a139552a" localSheetId="14">#REF!</definedName>
    <definedName name="a139552a" localSheetId="11">#REF!</definedName>
    <definedName name="a139552a">#REF!</definedName>
    <definedName name="a139601a" localSheetId="14">#REF!</definedName>
    <definedName name="a139601a" localSheetId="11">#REF!</definedName>
    <definedName name="a139601a">#REF!</definedName>
    <definedName name="a139602a" localSheetId="14">#REF!</definedName>
    <definedName name="a139602a" localSheetId="11">#REF!</definedName>
    <definedName name="a139602a">#REF!</definedName>
    <definedName name="a139702a" localSheetId="14">#REF!</definedName>
    <definedName name="a139702a" localSheetId="11">#REF!</definedName>
    <definedName name="a139702a">#REF!</definedName>
    <definedName name="a139752a" localSheetId="14">#REF!</definedName>
    <definedName name="a139752a" localSheetId="11">#REF!</definedName>
    <definedName name="a139752a">#REF!</definedName>
    <definedName name="a139802a" localSheetId="14">#REF!</definedName>
    <definedName name="a139802a" localSheetId="11">#REF!</definedName>
    <definedName name="a139802a">#REF!</definedName>
    <definedName name="a139852a" localSheetId="14">#REF!</definedName>
    <definedName name="a139852a" localSheetId="11">#REF!</definedName>
    <definedName name="a139852a">#REF!</definedName>
    <definedName name="a140101a" localSheetId="14">#REF!</definedName>
    <definedName name="a140101a" localSheetId="11">#REF!</definedName>
    <definedName name="a140101a">#REF!</definedName>
    <definedName name="a140201a" localSheetId="14">#REF!</definedName>
    <definedName name="a140201a" localSheetId="11">#REF!</definedName>
    <definedName name="a140201a">#REF!</definedName>
    <definedName name="a140301a" localSheetId="14">#REF!</definedName>
    <definedName name="a140301a" localSheetId="11">#REF!</definedName>
    <definedName name="a140301a">#REF!</definedName>
    <definedName name="a140401a" localSheetId="14">#REF!</definedName>
    <definedName name="a140401a" localSheetId="11">#REF!</definedName>
    <definedName name="a140401a">#REF!</definedName>
    <definedName name="a140701a" localSheetId="14">#REF!</definedName>
    <definedName name="a140701a" localSheetId="11">#REF!</definedName>
    <definedName name="a140701a">#REF!</definedName>
    <definedName name="a140751a" localSheetId="14">#REF!</definedName>
    <definedName name="a140751a" localSheetId="11">#REF!</definedName>
    <definedName name="a140751a">#REF!</definedName>
    <definedName name="a140801a" localSheetId="14">#REF!</definedName>
    <definedName name="a140801a" localSheetId="11">#REF!</definedName>
    <definedName name="a140801a">#REF!</definedName>
    <definedName name="a140851a" localSheetId="14">#REF!</definedName>
    <definedName name="a140851a" localSheetId="11">#REF!</definedName>
    <definedName name="a140851a">#REF!</definedName>
    <definedName name="a141001a" localSheetId="14">#REF!</definedName>
    <definedName name="a141001a" localSheetId="11">#REF!</definedName>
    <definedName name="a141001a">#REF!</definedName>
    <definedName name="a141051a" localSheetId="14">#REF!</definedName>
    <definedName name="a141051a" localSheetId="11">#REF!</definedName>
    <definedName name="a141051a">#REF!</definedName>
    <definedName name="a141201a" localSheetId="14">#REF!</definedName>
    <definedName name="a141201a" localSheetId="11">#REF!</definedName>
    <definedName name="a141201a">#REF!</definedName>
    <definedName name="a141251a" localSheetId="14">#REF!</definedName>
    <definedName name="a141251a" localSheetId="11">#REF!</definedName>
    <definedName name="a141251a">#REF!</definedName>
    <definedName name="a141501a" localSheetId="14">#REF!</definedName>
    <definedName name="a141501a" localSheetId="11">#REF!</definedName>
    <definedName name="a141501a">#REF!</definedName>
    <definedName name="a141551a" localSheetId="14">#REF!</definedName>
    <definedName name="a141551a" localSheetId="11">#REF!</definedName>
    <definedName name="a141551a">#REF!</definedName>
    <definedName name="a141801a" localSheetId="14">#REF!</definedName>
    <definedName name="a141801a" localSheetId="11">#REF!</definedName>
    <definedName name="a141801a">#REF!</definedName>
    <definedName name="a141851a" localSheetId="14">#REF!</definedName>
    <definedName name="a141851a" localSheetId="11">#REF!</definedName>
    <definedName name="a141851a">#REF!</definedName>
    <definedName name="a142201a" localSheetId="14">#REF!</definedName>
    <definedName name="a142201a" localSheetId="11">#REF!</definedName>
    <definedName name="a142201a">#REF!</definedName>
    <definedName name="a142251a" localSheetId="14">#REF!</definedName>
    <definedName name="a142251a" localSheetId="11">#REF!</definedName>
    <definedName name="a142251a">#REF!</definedName>
    <definedName name="a142300a" localSheetId="14">#REF!</definedName>
    <definedName name="a142300a" localSheetId="11">#REF!</definedName>
    <definedName name="a142300a">#REF!</definedName>
    <definedName name="a142350a" localSheetId="14">#REF!</definedName>
    <definedName name="a142350a" localSheetId="11">#REF!</definedName>
    <definedName name="a142350a">#REF!</definedName>
    <definedName name="a142400a" localSheetId="14">#REF!</definedName>
    <definedName name="a142400a" localSheetId="11">#REF!</definedName>
    <definedName name="a142400a">#REF!</definedName>
    <definedName name="a142450a" localSheetId="14">#REF!</definedName>
    <definedName name="a142450a" localSheetId="11">#REF!</definedName>
    <definedName name="a142450a">#REF!</definedName>
    <definedName name="a145001a" localSheetId="14">#REF!</definedName>
    <definedName name="a145001a" localSheetId="11">#REF!</definedName>
    <definedName name="a145001a">#REF!</definedName>
    <definedName name="a151210a" localSheetId="14">#REF!</definedName>
    <definedName name="a151210a" localSheetId="11">#REF!</definedName>
    <definedName name="a151210a">#REF!</definedName>
    <definedName name="a151260a" localSheetId="14">#REF!</definedName>
    <definedName name="a151260a" localSheetId="11">#REF!</definedName>
    <definedName name="a151260a">#REF!</definedName>
    <definedName name="a151510a" localSheetId="14">#REF!</definedName>
    <definedName name="a151510a" localSheetId="11">#REF!</definedName>
    <definedName name="a151510a">#REF!</definedName>
    <definedName name="a151560a" localSheetId="14">#REF!</definedName>
    <definedName name="a151560a" localSheetId="11">#REF!</definedName>
    <definedName name="a151560a">#REF!</definedName>
    <definedName name="a158001a" localSheetId="14">#REF!</definedName>
    <definedName name="a158001a" localSheetId="11">#REF!</definedName>
    <definedName name="a158001a">#REF!</definedName>
    <definedName name="a158002a" localSheetId="14">#REF!</definedName>
    <definedName name="a158002a" localSheetId="11">#REF!</definedName>
    <definedName name="a158002a">#REF!</definedName>
    <definedName name="a158003a" localSheetId="14">#REF!</definedName>
    <definedName name="a158003a" localSheetId="11">#REF!</definedName>
    <definedName name="a158003a">#REF!</definedName>
    <definedName name="a160301a" localSheetId="14">#REF!</definedName>
    <definedName name="a160301a" localSheetId="11">#REF!</definedName>
    <definedName name="a160301a">#REF!</definedName>
    <definedName name="a160351a" localSheetId="14">#REF!</definedName>
    <definedName name="a160351a" localSheetId="11">#REF!</definedName>
    <definedName name="a160351a">#REF!</definedName>
    <definedName name="a160401a" localSheetId="14">#REF!</definedName>
    <definedName name="a160401a" localSheetId="11">#REF!</definedName>
    <definedName name="a160401a">#REF!</definedName>
    <definedName name="a160451a" localSheetId="14">#REF!</definedName>
    <definedName name="a160451a" localSheetId="11">#REF!</definedName>
    <definedName name="a160451a">#REF!</definedName>
    <definedName name="a160601a" localSheetId="14">#REF!</definedName>
    <definedName name="a160601a" localSheetId="11">#REF!</definedName>
    <definedName name="a160601a">#REF!</definedName>
    <definedName name="a160651a" localSheetId="14">#REF!</definedName>
    <definedName name="a160651a" localSheetId="11">#REF!</definedName>
    <definedName name="a160651a">#REF!</definedName>
    <definedName name="a162001a" localSheetId="14">#REF!</definedName>
    <definedName name="a162001a" localSheetId="11">#REF!</definedName>
    <definedName name="a162001a">#REF!</definedName>
    <definedName name="a165300a" localSheetId="14">#REF!</definedName>
    <definedName name="a165300a" localSheetId="11">#REF!</definedName>
    <definedName name="a165300a">#REF!</definedName>
    <definedName name="a165350a" localSheetId="14">#REF!</definedName>
    <definedName name="a165350a" localSheetId="11">#REF!</definedName>
    <definedName name="a165350a">#REF!</definedName>
    <definedName name="a165400a" localSheetId="14">#REF!</definedName>
    <definedName name="a165400a" localSheetId="11">#REF!</definedName>
    <definedName name="a165400a">#REF!</definedName>
    <definedName name="a165450a" localSheetId="14">#REF!</definedName>
    <definedName name="a165450a" localSheetId="11">#REF!</definedName>
    <definedName name="a165450a">#REF!</definedName>
    <definedName name="a165600a" localSheetId="14">#REF!</definedName>
    <definedName name="a165600a" localSheetId="11">#REF!</definedName>
    <definedName name="a165600a">#REF!</definedName>
    <definedName name="a165650a" localSheetId="14">#REF!</definedName>
    <definedName name="a165650a" localSheetId="11">#REF!</definedName>
    <definedName name="a165650a">#REF!</definedName>
    <definedName name="a165700a" localSheetId="14">#REF!</definedName>
    <definedName name="a165700a" localSheetId="11">#REF!</definedName>
    <definedName name="a165700a">#REF!</definedName>
    <definedName name="a165750a" localSheetId="14">#REF!</definedName>
    <definedName name="a165750a" localSheetId="11">#REF!</definedName>
    <definedName name="a165750a">#REF!</definedName>
    <definedName name="a170000a" localSheetId="14">#REF!</definedName>
    <definedName name="a170000a" localSheetId="11">#REF!</definedName>
    <definedName name="a170000a">#REF!</definedName>
    <definedName name="a170050a" localSheetId="14">#REF!</definedName>
    <definedName name="a170050a" localSheetId="11">#REF!</definedName>
    <definedName name="a170050a">#REF!</definedName>
    <definedName name="a172000a" localSheetId="14">#REF!</definedName>
    <definedName name="a172000a" localSheetId="11">#REF!</definedName>
    <definedName name="a172000a">#REF!</definedName>
    <definedName name="a172001a" localSheetId="14">#REF!</definedName>
    <definedName name="a172001a" localSheetId="11">#REF!</definedName>
    <definedName name="a172001a">#REF!</definedName>
    <definedName name="a172002a" localSheetId="14">#REF!</definedName>
    <definedName name="a172002a" localSheetId="11">#REF!</definedName>
    <definedName name="a172002a">#REF!</definedName>
    <definedName name="a172050a" localSheetId="14">#REF!</definedName>
    <definedName name="a172050a" localSheetId="11">#REF!</definedName>
    <definedName name="a172050a">#REF!</definedName>
    <definedName name="a172051a" localSheetId="14">#REF!</definedName>
    <definedName name="a172051a" localSheetId="11">#REF!</definedName>
    <definedName name="a172051a">#REF!</definedName>
    <definedName name="a172052a" localSheetId="14">#REF!</definedName>
    <definedName name="a172052a" localSheetId="11">#REF!</definedName>
    <definedName name="a172052a">#REF!</definedName>
    <definedName name="a172501a" localSheetId="14">#REF!</definedName>
    <definedName name="a172501a" localSheetId="11">#REF!</definedName>
    <definedName name="a172501a">#REF!</definedName>
    <definedName name="a172551a" localSheetId="14">#REF!</definedName>
    <definedName name="a172551a" localSheetId="11">#REF!</definedName>
    <definedName name="a172551a">#REF!</definedName>
    <definedName name="a173000a" localSheetId="14">#REF!</definedName>
    <definedName name="a173000a" localSheetId="11">#REF!</definedName>
    <definedName name="a173000a">#REF!</definedName>
    <definedName name="a173001a" localSheetId="14">#REF!</definedName>
    <definedName name="a173001a" localSheetId="11">#REF!</definedName>
    <definedName name="a173001a">#REF!</definedName>
    <definedName name="a173002a" localSheetId="14">#REF!</definedName>
    <definedName name="a173002a" localSheetId="11">#REF!</definedName>
    <definedName name="a173002a">#REF!</definedName>
    <definedName name="a173050a" localSheetId="14">#REF!</definedName>
    <definedName name="a173050a" localSheetId="11">#REF!</definedName>
    <definedName name="a173050a">#REF!</definedName>
    <definedName name="a173051a" localSheetId="14">#REF!</definedName>
    <definedName name="a173051a" localSheetId="11">#REF!</definedName>
    <definedName name="a173051a">#REF!</definedName>
    <definedName name="a173052a" localSheetId="14">#REF!</definedName>
    <definedName name="a173052a" localSheetId="11">#REF!</definedName>
    <definedName name="a173052a">#REF!</definedName>
    <definedName name="a173501a" localSheetId="14">#REF!</definedName>
    <definedName name="a173501a" localSheetId="11">#REF!</definedName>
    <definedName name="a173501a">#REF!</definedName>
    <definedName name="a173502a" localSheetId="14">#REF!</definedName>
    <definedName name="a173502a" localSheetId="11">#REF!</definedName>
    <definedName name="a173502a">#REF!</definedName>
    <definedName name="a173551a" localSheetId="14">#REF!</definedName>
    <definedName name="a173551a" localSheetId="11">#REF!</definedName>
    <definedName name="a173551a">#REF!</definedName>
    <definedName name="a173552a" localSheetId="14">#REF!</definedName>
    <definedName name="a173552a" localSheetId="11">#REF!</definedName>
    <definedName name="a173552a">#REF!</definedName>
    <definedName name="a173901a" localSheetId="14">#REF!</definedName>
    <definedName name="a173901a" localSheetId="11">#REF!</definedName>
    <definedName name="a173901a">#REF!</definedName>
    <definedName name="a173951a" localSheetId="14">#REF!</definedName>
    <definedName name="a173951a" localSheetId="11">#REF!</definedName>
    <definedName name="a173951a">#REF!</definedName>
    <definedName name="a174001a" localSheetId="14">#REF!</definedName>
    <definedName name="a174001a" localSheetId="11">#REF!</definedName>
    <definedName name="a174001a">#REF!</definedName>
    <definedName name="a174051a" localSheetId="14">#REF!</definedName>
    <definedName name="a174051a" localSheetId="11">#REF!</definedName>
    <definedName name="a174051a">#REF!</definedName>
    <definedName name="a174101a" localSheetId="14">#REF!</definedName>
    <definedName name="a174101a" localSheetId="11">#REF!</definedName>
    <definedName name="a174101a">#REF!</definedName>
    <definedName name="a174151a" localSheetId="14">#REF!</definedName>
    <definedName name="a174151a" localSheetId="11">#REF!</definedName>
    <definedName name="a174151a">#REF!</definedName>
    <definedName name="a174501a" localSheetId="14">#REF!</definedName>
    <definedName name="a174501a" localSheetId="11">#REF!</definedName>
    <definedName name="a174501a">#REF!</definedName>
    <definedName name="a174551a" localSheetId="14">#REF!</definedName>
    <definedName name="a174551a" localSheetId="11">#REF!</definedName>
    <definedName name="a174551a">#REF!</definedName>
    <definedName name="a174601a" localSheetId="14">#REF!</definedName>
    <definedName name="a174601a" localSheetId="11">#REF!</definedName>
    <definedName name="a174601a">#REF!</definedName>
    <definedName name="a174651a" localSheetId="14">#REF!</definedName>
    <definedName name="a174651a" localSheetId="11">#REF!</definedName>
    <definedName name="a174651a">#REF!</definedName>
    <definedName name="a174701a" localSheetId="14">#REF!</definedName>
    <definedName name="a174701a" localSheetId="11">#REF!</definedName>
    <definedName name="a174701a">#REF!</definedName>
    <definedName name="a174751a" localSheetId="14">#REF!</definedName>
    <definedName name="a174751a" localSheetId="11">#REF!</definedName>
    <definedName name="a174751a">#REF!</definedName>
    <definedName name="a175101a" localSheetId="14">#REF!</definedName>
    <definedName name="a175101a" localSheetId="11">#REF!</definedName>
    <definedName name="a175101a">#REF!</definedName>
    <definedName name="a175151a" localSheetId="14">#REF!</definedName>
    <definedName name="a175151a" localSheetId="11">#REF!</definedName>
    <definedName name="a175151a">#REF!</definedName>
    <definedName name="a175201a" localSheetId="14">#REF!</definedName>
    <definedName name="a175201a" localSheetId="11">#REF!</definedName>
    <definedName name="a175201a">#REF!</definedName>
    <definedName name="a175251a" localSheetId="14">#REF!</definedName>
    <definedName name="a175251a" localSheetId="11">#REF!</definedName>
    <definedName name="a175251a">#REF!</definedName>
    <definedName name="a175301a" localSheetId="14">#REF!</definedName>
    <definedName name="a175301a" localSheetId="11">#REF!</definedName>
    <definedName name="a175301a">#REF!</definedName>
    <definedName name="a175351a" localSheetId="14">#REF!</definedName>
    <definedName name="a175351a" localSheetId="11">#REF!</definedName>
    <definedName name="a175351a">#REF!</definedName>
    <definedName name="a175501a" localSheetId="14">#REF!</definedName>
    <definedName name="a175501a" localSheetId="11">#REF!</definedName>
    <definedName name="a175501a">#REF!</definedName>
    <definedName name="a175551a" localSheetId="14">#REF!</definedName>
    <definedName name="a175551a" localSheetId="11">#REF!</definedName>
    <definedName name="a175551a">#REF!</definedName>
    <definedName name="a176001a" localSheetId="14">#REF!</definedName>
    <definedName name="a176001a" localSheetId="11">#REF!</definedName>
    <definedName name="a176001a">#REF!</definedName>
    <definedName name="a176051a" localSheetId="14">#REF!</definedName>
    <definedName name="a176051a" localSheetId="11">#REF!</definedName>
    <definedName name="a176051a">#REF!</definedName>
    <definedName name="a176501a" localSheetId="14">#REF!</definedName>
    <definedName name="a176501a" localSheetId="11">#REF!</definedName>
    <definedName name="a176501a">#REF!</definedName>
    <definedName name="a176551a" localSheetId="14">#REF!</definedName>
    <definedName name="a176551a" localSheetId="11">#REF!</definedName>
    <definedName name="a176551a">#REF!</definedName>
    <definedName name="a177001a" localSheetId="14">#REF!</definedName>
    <definedName name="a177001a" localSheetId="11">#REF!</definedName>
    <definedName name="a177001a">#REF!</definedName>
    <definedName name="a177051a" localSheetId="14">#REF!</definedName>
    <definedName name="a177051a" localSheetId="11">#REF!</definedName>
    <definedName name="a177051a">#REF!</definedName>
    <definedName name="a177501a" localSheetId="14">#REF!</definedName>
    <definedName name="a177501a" localSheetId="11">#REF!</definedName>
    <definedName name="a177501a">#REF!</definedName>
    <definedName name="a177551a" localSheetId="14">#REF!</definedName>
    <definedName name="a177551a" localSheetId="11">#REF!</definedName>
    <definedName name="a177551a">#REF!</definedName>
    <definedName name="a178001a" localSheetId="14">#REF!</definedName>
    <definedName name="a178001a" localSheetId="11">#REF!</definedName>
    <definedName name="a178001a">#REF!</definedName>
    <definedName name="a179001a" localSheetId="14">#REF!</definedName>
    <definedName name="a179001a" localSheetId="11">#REF!</definedName>
    <definedName name="a179001a">#REF!</definedName>
    <definedName name="a179002a" localSheetId="14">#REF!</definedName>
    <definedName name="a179002a" localSheetId="11">#REF!</definedName>
    <definedName name="a179002a">#REF!</definedName>
    <definedName name="a180001a" localSheetId="14">#REF!</definedName>
    <definedName name="a180001a" localSheetId="11">#REF!</definedName>
    <definedName name="a180001a">#REF!</definedName>
    <definedName name="a181001a" localSheetId="14">#REF!</definedName>
    <definedName name="a181001a" localSheetId="11">#REF!</definedName>
    <definedName name="a181001a">#REF!</definedName>
    <definedName name="a185001a" localSheetId="14">#REF!</definedName>
    <definedName name="a185001a" localSheetId="11">#REF!</definedName>
    <definedName name="a185001a">#REF!</definedName>
    <definedName name="a186001a" localSheetId="14">#REF!</definedName>
    <definedName name="a186001a" localSheetId="11">#REF!</definedName>
    <definedName name="a186001a">#REF!</definedName>
    <definedName name="a187001a" localSheetId="14">#REF!</definedName>
    <definedName name="a187001a" localSheetId="11">#REF!</definedName>
    <definedName name="a187001a">#REF!</definedName>
    <definedName name="a189001a" localSheetId="14">#REF!</definedName>
    <definedName name="a189001a" localSheetId="11">#REF!</definedName>
    <definedName name="a189001a">#REF!</definedName>
    <definedName name="a189101a" localSheetId="14">#REF!</definedName>
    <definedName name="a189101a" localSheetId="11">#REF!</definedName>
    <definedName name="a189101a">#REF!</definedName>
    <definedName name="a189201a" localSheetId="14">#REF!</definedName>
    <definedName name="a189201a" localSheetId="11">#REF!</definedName>
    <definedName name="a189201a">#REF!</definedName>
    <definedName name="a189301a" localSheetId="14">#REF!</definedName>
    <definedName name="a189301a" localSheetId="11">#REF!</definedName>
    <definedName name="a189301a">#REF!</definedName>
    <definedName name="a189401a" localSheetId="14">#REF!</definedName>
    <definedName name="a189401a" localSheetId="11">#REF!</definedName>
    <definedName name="a189401a">#REF!</definedName>
    <definedName name="a189451a" localSheetId="14">#REF!</definedName>
    <definedName name="a189451a" localSheetId="11">#REF!</definedName>
    <definedName name="a189451a">#REF!</definedName>
    <definedName name="a270200a" localSheetId="14">#REF!</definedName>
    <definedName name="a270200a" localSheetId="11">#REF!</definedName>
    <definedName name="a270200a">#REF!</definedName>
    <definedName name="a900100a" localSheetId="14">#REF!</definedName>
    <definedName name="a900100a" localSheetId="11">#REF!</definedName>
    <definedName name="a900100a">#REF!</definedName>
    <definedName name="a900200a" localSheetId="14">#REF!</definedName>
    <definedName name="a900200a" localSheetId="11">#REF!</definedName>
    <definedName name="a900200a">#REF!</definedName>
    <definedName name="a900300a" localSheetId="14">#REF!</definedName>
    <definedName name="a900300a" localSheetId="11">#REF!</definedName>
    <definedName name="a900300a">#REF!</definedName>
    <definedName name="a900400a" localSheetId="14">#REF!</definedName>
    <definedName name="a900400a" localSheetId="11">#REF!</definedName>
    <definedName name="a900400a">#REF!</definedName>
    <definedName name="a900500a" localSheetId="14">#REF!</definedName>
    <definedName name="a900500a" localSheetId="11">#REF!</definedName>
    <definedName name="a900500a">#REF!</definedName>
    <definedName name="aa" localSheetId="13" hidden="1">{"'EI 060 02'!$A$1:$K$59"}</definedName>
    <definedName name="aa" localSheetId="14" hidden="1">{"'EI 060 02'!$A$1:$K$59"}</definedName>
    <definedName name="aa" localSheetId="3" hidden="1">{"'EI 060 02'!$A$1:$K$59"}</definedName>
    <definedName name="aa" localSheetId="4" hidden="1">{"'EI 060 02'!$A$1:$K$59"}</definedName>
    <definedName name="aa" hidden="1">{"'EI 060 02'!$A$1:$K$59"}</definedName>
    <definedName name="aaaa" localSheetId="14" hidden="1">#REF!</definedName>
    <definedName name="aaaa" hidden="1">#REF!</definedName>
    <definedName name="aaaaa" localSheetId="10" hidden="1">{#N/A,#N/A,FALSE,"MO (2)"}</definedName>
    <definedName name="aaaaa" localSheetId="13" hidden="1">{#N/A,#N/A,FALSE,"MO (2)"}</definedName>
    <definedName name="aaaaa" localSheetId="14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hidden="1">{#N/A,#N/A,FALSE,"MO (2)"}</definedName>
    <definedName name="ABR00" localSheetId="14">[3]Consultoria!#REF!</definedName>
    <definedName name="ABR00" localSheetId="11">[3]Consultoria!#REF!</definedName>
    <definedName name="ABR00">[3]Consultoria!#REF!</definedName>
    <definedName name="ABR00_3" localSheetId="14">[3]Consultoria!#REF!</definedName>
    <definedName name="ABR00_3" localSheetId="11">[3]Consultoria!#REF!</definedName>
    <definedName name="ABR00_3">[3]Consultoria!#REF!</definedName>
    <definedName name="ABR95_3" localSheetId="14">[3]Consultoria!#REF!</definedName>
    <definedName name="ABR95_3" localSheetId="11">[3]Consultoria!#REF!</definedName>
    <definedName name="ABR95_3">[3]Consultoria!#REF!</definedName>
    <definedName name="ABR96_3" localSheetId="14">[3]Consultoria!#REF!</definedName>
    <definedName name="ABR96_3" localSheetId="11">[3]Consultoria!#REF!</definedName>
    <definedName name="ABR96_3">[3]Consultoria!#REF!</definedName>
    <definedName name="ABR97_3" localSheetId="14">[3]Consultoria!#REF!</definedName>
    <definedName name="ABR97_3" localSheetId="11">[3]Consultoria!#REF!</definedName>
    <definedName name="ABR97_3">[3]Consultoria!#REF!</definedName>
    <definedName name="ABR98_3" localSheetId="14">[3]Consultoria!#REF!</definedName>
    <definedName name="ABR98_3" localSheetId="11">[3]Consultoria!#REF!</definedName>
    <definedName name="ABR98_3">[3]Consultoria!#REF!</definedName>
    <definedName name="ABR99_3" localSheetId="14">[3]Consultoria!#REF!</definedName>
    <definedName name="ABR99_3" localSheetId="11">[3]Consultoria!#REF!</definedName>
    <definedName name="ABR99_3">[3]Consultoria!#REF!</definedName>
    <definedName name="acl" localSheetId="13">#REF!</definedName>
    <definedName name="acl" localSheetId="4">#REF!</definedName>
    <definedName name="acl">#REF!</definedName>
    <definedName name="aço" localSheetId="13">#REF!</definedName>
    <definedName name="aço" localSheetId="4">#REF!</definedName>
    <definedName name="aço">#REF!</definedName>
    <definedName name="acost" localSheetId="10" hidden="1">{#N/A,#N/A,TRUE,"Serviços"}</definedName>
    <definedName name="acost" localSheetId="13" hidden="1">{#N/A,#N/A,TRUE,"Serviços"}</definedName>
    <definedName name="acost" localSheetId="14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hidden="1">{#N/A,#N/A,TRUE,"Serviços"}</definedName>
    <definedName name="ad" localSheetId="10" hidden="1">{#N/A,#N/A,FALSE,"MO (2)"}</definedName>
    <definedName name="ad" localSheetId="13" hidden="1">{#N/A,#N/A,FALSE,"MO (2)"}</definedName>
    <definedName name="ad" localSheetId="14" hidden="1">{#N/A,#N/A,FALSE,"MO (2)"}</definedName>
    <definedName name="ad" localSheetId="3" hidden="1">{#N/A,#N/A,FALSE,"MO (2)"}</definedName>
    <definedName name="ad" localSheetId="4" hidden="1">{#N/A,#N/A,FALSE,"MO (2)"}</definedName>
    <definedName name="ad" hidden="1">{#N/A,#N/A,FALSE,"MO (2)"}</definedName>
    <definedName name="ade" localSheetId="13">#REF!</definedName>
    <definedName name="ade" localSheetId="4">#REF!</definedName>
    <definedName name="ade">#REF!</definedName>
    <definedName name="ADMINISTRATIVO" localSheetId="14">[17]PRECORC.XLS!#REF!</definedName>
    <definedName name="ADMINISTRATIVO" localSheetId="11">[17]PRECORC.XLS!#REF!</definedName>
    <definedName name="ADMINISTRATIVO">[17]PRECORC.XLS!#REF!</definedName>
    <definedName name="ADRI" localSheetId="13">#REF!</definedName>
    <definedName name="ADRI" localSheetId="4">#REF!</definedName>
    <definedName name="ADRI">#REF!</definedName>
    <definedName name="ADRI1" localSheetId="4">#REF!</definedName>
    <definedName name="ADRI1">#REF!</definedName>
    <definedName name="adtimp" localSheetId="4">#REF!</definedName>
    <definedName name="adtimp">#REF!</definedName>
    <definedName name="AEREA" localSheetId="14">[17]PRECORC.XLS!#REF!</definedName>
    <definedName name="AEREA" localSheetId="11">[17]PRECORC.XLS!#REF!</definedName>
    <definedName name="AEREA" localSheetId="4">[17]PRECORC.XLS!#REF!</definedName>
    <definedName name="AEREA">[17]PRECORC.XLS!#REF!</definedName>
    <definedName name="afi" localSheetId="13">#REF!</definedName>
    <definedName name="afi" localSheetId="4">#REF!</definedName>
    <definedName name="afi">#REF!</definedName>
    <definedName name="afp" localSheetId="4">#REF!</definedName>
    <definedName name="afp">#REF!</definedName>
    <definedName name="AGO95_3" localSheetId="14">[3]Consultoria!#REF!</definedName>
    <definedName name="AGO95_3" localSheetId="11">[3]Consultoria!#REF!</definedName>
    <definedName name="AGO95_3" localSheetId="4">[3]Consultoria!#REF!</definedName>
    <definedName name="AGO95_3">[3]Consultoria!#REF!</definedName>
    <definedName name="AGO96_3" localSheetId="14">[3]Consultoria!#REF!</definedName>
    <definedName name="AGO96_3" localSheetId="11">[3]Consultoria!#REF!</definedName>
    <definedName name="AGO96_3">[3]Consultoria!#REF!</definedName>
    <definedName name="AGO97_3" localSheetId="14">[3]Consultoria!#REF!</definedName>
    <definedName name="AGO97_3" localSheetId="11">[3]Consultoria!#REF!</definedName>
    <definedName name="AGO97_3">[3]Consultoria!#REF!</definedName>
    <definedName name="AGO98_3" localSheetId="14">[3]Consultoria!#REF!</definedName>
    <definedName name="AGO98_3" localSheetId="11">[3]Consultoria!#REF!</definedName>
    <definedName name="AGO98_3">[3]Consultoria!#REF!</definedName>
    <definedName name="AGO99_3" localSheetId="14">[3]Consultoria!#REF!</definedName>
    <definedName name="AGO99_3" localSheetId="11">[3]Consultoria!#REF!</definedName>
    <definedName name="AGO99_3">[3]Consultoria!#REF!</definedName>
    <definedName name="AGO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 localSheetId="13">#REF!</definedName>
    <definedName name="agr" localSheetId="4">#REF!</definedName>
    <definedName name="agr">#REF!</definedName>
    <definedName name="AGREGADO" localSheetId="14">#REF!</definedName>
    <definedName name="AGREGADO" localSheetId="11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0" hidden="1">{#N/A,#N/A,FALSE,"MO (2)"}</definedName>
    <definedName name="alex" localSheetId="13" hidden="1">{#N/A,#N/A,FALSE,"MO (2)"}</definedName>
    <definedName name="alex" localSheetId="14" hidden="1">{#N/A,#N/A,FALSE,"MO (2)"}</definedName>
    <definedName name="alex" localSheetId="3" hidden="1">{#N/A,#N/A,FALSE,"MO (2)"}</definedName>
    <definedName name="alex" localSheetId="4" hidden="1">{#N/A,#N/A,FALSE,"MO (2)"}</definedName>
    <definedName name="alex" hidden="1">{#N/A,#N/A,FALSE,"MO (2)"}</definedName>
    <definedName name="alex_1" localSheetId="10" hidden="1">{#N/A,#N/A,FALSE,"MO (2)"}</definedName>
    <definedName name="alex_1" localSheetId="13" hidden="1">{#N/A,#N/A,FALSE,"MO (2)"}</definedName>
    <definedName name="alex_1" localSheetId="14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hidden="1">{#N/A,#N/A,FALSE,"MO (2)"}</definedName>
    <definedName name="ALTA" localSheetId="14">'[18]PRO-08'!#REF!</definedName>
    <definedName name="ALTA" localSheetId="11">'[18]PRO-08'!#REF!</definedName>
    <definedName name="ALTA">'[18]PRO-08'!#REF!</definedName>
    <definedName name="am" localSheetId="10" hidden="1">{#N/A,#N/A,FALSE,"MO (2)"}</definedName>
    <definedName name="am" localSheetId="13" hidden="1">{#N/A,#N/A,FALSE,"MO (2)"}</definedName>
    <definedName name="am" localSheetId="14" hidden="1">{#N/A,#N/A,FALSE,"MO (2)"}</definedName>
    <definedName name="am" localSheetId="3" hidden="1">{#N/A,#N/A,FALSE,"MO (2)"}</definedName>
    <definedName name="am" localSheetId="4" hidden="1">{#N/A,#N/A,FALSE,"MO (2)"}</definedName>
    <definedName name="am" hidden="1">{#N/A,#N/A,FALSE,"MO (2)"}</definedName>
    <definedName name="am01m" localSheetId="13">#REF!</definedName>
    <definedName name="am01m" localSheetId="14">#REF!</definedName>
    <definedName name="am01m" localSheetId="11">#REF!</definedName>
    <definedName name="am01m">#REF!</definedName>
    <definedName name="am01p" localSheetId="14">#REF!</definedName>
    <definedName name="am01p" localSheetId="11">#REF!</definedName>
    <definedName name="am01p">#REF!</definedName>
    <definedName name="am02m" localSheetId="14">#REF!</definedName>
    <definedName name="am02m" localSheetId="11">#REF!</definedName>
    <definedName name="am02m">#REF!</definedName>
    <definedName name="am02p" localSheetId="14">#REF!</definedName>
    <definedName name="am02p" localSheetId="11">#REF!</definedName>
    <definedName name="am02p">#REF!</definedName>
    <definedName name="am03m" localSheetId="14">#REF!</definedName>
    <definedName name="am03m" localSheetId="11">#REF!</definedName>
    <definedName name="am03m">#REF!</definedName>
    <definedName name="am03p" localSheetId="14">#REF!</definedName>
    <definedName name="am03p" localSheetId="11">#REF!</definedName>
    <definedName name="am03p">#REF!</definedName>
    <definedName name="am04m" localSheetId="14">#REF!</definedName>
    <definedName name="am04m" localSheetId="11">#REF!</definedName>
    <definedName name="am04m">#REF!</definedName>
    <definedName name="am04p" localSheetId="14">#REF!</definedName>
    <definedName name="am04p" localSheetId="11">#REF!</definedName>
    <definedName name="am04p">#REF!</definedName>
    <definedName name="am05m" localSheetId="14">#REF!</definedName>
    <definedName name="am05m" localSheetId="11">#REF!</definedName>
    <definedName name="am05m">#REF!</definedName>
    <definedName name="am05p" localSheetId="14">#REF!</definedName>
    <definedName name="am05p" localSheetId="11">#REF!</definedName>
    <definedName name="am05p">#REF!</definedName>
    <definedName name="am06m" localSheetId="14">#REF!</definedName>
    <definedName name="am06m" localSheetId="11">#REF!</definedName>
    <definedName name="am06m">#REF!</definedName>
    <definedName name="am06p" localSheetId="14">#REF!</definedName>
    <definedName name="am06p" localSheetId="11">#REF!</definedName>
    <definedName name="am06p">#REF!</definedName>
    <definedName name="am07m" localSheetId="14">#REF!</definedName>
    <definedName name="am07m" localSheetId="11">#REF!</definedName>
    <definedName name="am07m">#REF!</definedName>
    <definedName name="am07p" localSheetId="14">#REF!</definedName>
    <definedName name="am07p" localSheetId="11">#REF!</definedName>
    <definedName name="am07p">#REF!</definedName>
    <definedName name="am08m" localSheetId="14">#REF!</definedName>
    <definedName name="am08m" localSheetId="11">#REF!</definedName>
    <definedName name="am08m">#REF!</definedName>
    <definedName name="am08p" localSheetId="14">#REF!</definedName>
    <definedName name="am08p" localSheetId="11">#REF!</definedName>
    <definedName name="am08p">#REF!</definedName>
    <definedName name="am09m" localSheetId="14">#REF!</definedName>
    <definedName name="am09m" localSheetId="11">#REF!</definedName>
    <definedName name="am09m">#REF!</definedName>
    <definedName name="am09p" localSheetId="14">#REF!</definedName>
    <definedName name="am09p" localSheetId="11">#REF!</definedName>
    <definedName name="am09p">#REF!</definedName>
    <definedName name="am10m" localSheetId="14">#REF!</definedName>
    <definedName name="am10m" localSheetId="11">#REF!</definedName>
    <definedName name="am10m">#REF!</definedName>
    <definedName name="am10p" localSheetId="14">#REF!</definedName>
    <definedName name="am10p" localSheetId="11">#REF!</definedName>
    <definedName name="am10p">#REF!</definedName>
    <definedName name="am11m" localSheetId="14">#REF!</definedName>
    <definedName name="am11m" localSheetId="11">#REF!</definedName>
    <definedName name="am11m">#REF!</definedName>
    <definedName name="am11p" localSheetId="14">#REF!</definedName>
    <definedName name="am11p" localSheetId="11">#REF!</definedName>
    <definedName name="am11p">#REF!</definedName>
    <definedName name="am12m" localSheetId="14">#REF!</definedName>
    <definedName name="am12m" localSheetId="11">#REF!</definedName>
    <definedName name="am12m">#REF!</definedName>
    <definedName name="am12p" localSheetId="14">#REF!</definedName>
    <definedName name="am12p" localSheetId="11">#REF!</definedName>
    <definedName name="am12p">#REF!</definedName>
    <definedName name="am19m" localSheetId="14">#REF!</definedName>
    <definedName name="am19m" localSheetId="11">#REF!</definedName>
    <definedName name="am19m">#REF!</definedName>
    <definedName name="am19p" localSheetId="14">#REF!</definedName>
    <definedName name="am19p" localSheetId="11">#REF!</definedName>
    <definedName name="am19p">#REF!</definedName>
    <definedName name="am20m" localSheetId="14">#REF!</definedName>
    <definedName name="am20m" localSheetId="11">#REF!</definedName>
    <definedName name="am20m">#REF!</definedName>
    <definedName name="am20p" localSheetId="14">#REF!</definedName>
    <definedName name="am20p" localSheetId="11">#REF!</definedName>
    <definedName name="am20p">#REF!</definedName>
    <definedName name="am25m" localSheetId="14">#REF!</definedName>
    <definedName name="am25m" localSheetId="11">#REF!</definedName>
    <definedName name="am25m">#REF!</definedName>
    <definedName name="am25p" localSheetId="14">#REF!</definedName>
    <definedName name="am25p" localSheetId="11">#REF!</definedName>
    <definedName name="am25p">#REF!</definedName>
    <definedName name="am26m" localSheetId="14">#REF!</definedName>
    <definedName name="am26m" localSheetId="11">#REF!</definedName>
    <definedName name="am26m">#REF!</definedName>
    <definedName name="am26p" localSheetId="14">#REF!</definedName>
    <definedName name="am26p" localSheetId="11">#REF!</definedName>
    <definedName name="am26p">#REF!</definedName>
    <definedName name="am27m" localSheetId="14">#REF!</definedName>
    <definedName name="am27m" localSheetId="11">#REF!</definedName>
    <definedName name="am27m">#REF!</definedName>
    <definedName name="am27p" localSheetId="14">#REF!</definedName>
    <definedName name="am27p" localSheetId="11">#REF!</definedName>
    <definedName name="am27p">#REF!</definedName>
    <definedName name="am28m" localSheetId="14">#REF!</definedName>
    <definedName name="am28m" localSheetId="11">#REF!</definedName>
    <definedName name="am28m">#REF!</definedName>
    <definedName name="am28p" localSheetId="14">#REF!</definedName>
    <definedName name="am28p" localSheetId="11">#REF!</definedName>
    <definedName name="am28p">#REF!</definedName>
    <definedName name="am29m" localSheetId="14">#REF!</definedName>
    <definedName name="am29m" localSheetId="11">#REF!</definedName>
    <definedName name="am29m">#REF!</definedName>
    <definedName name="am29p" localSheetId="14">#REF!</definedName>
    <definedName name="am29p" localSheetId="11">#REF!</definedName>
    <definedName name="am29p">#REF!</definedName>
    <definedName name="am30m" localSheetId="14">#REF!</definedName>
    <definedName name="am30m" localSheetId="11">#REF!</definedName>
    <definedName name="am30m">#REF!</definedName>
    <definedName name="am30p" localSheetId="14">#REF!</definedName>
    <definedName name="am30p" localSheetId="11">#REF!</definedName>
    <definedName name="am30p">#REF!</definedName>
    <definedName name="am35m" localSheetId="14">#REF!</definedName>
    <definedName name="am35m" localSheetId="11">#REF!</definedName>
    <definedName name="am35m">#REF!</definedName>
    <definedName name="am35p" localSheetId="14">#REF!</definedName>
    <definedName name="am35p" localSheetId="11">#REF!</definedName>
    <definedName name="am35p">#REF!</definedName>
    <definedName name="am36m" localSheetId="14">#REF!</definedName>
    <definedName name="am36m" localSheetId="11">#REF!</definedName>
    <definedName name="am36m">#REF!</definedName>
    <definedName name="am36p" localSheetId="14">#REF!</definedName>
    <definedName name="am36p" localSheetId="11">#REF!</definedName>
    <definedName name="am36p">#REF!</definedName>
    <definedName name="am37m" localSheetId="14">#REF!</definedName>
    <definedName name="am37m" localSheetId="11">#REF!</definedName>
    <definedName name="am37m">#REF!</definedName>
    <definedName name="am37p" localSheetId="14">#REF!</definedName>
    <definedName name="am37p" localSheetId="11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 localSheetId="13">#REF!</definedName>
    <definedName name="anb" localSheetId="4">#REF!</definedName>
    <definedName name="anb">#REF!</definedName>
    <definedName name="anscount" hidden="1">3</definedName>
    <definedName name="ant" localSheetId="10" hidden="1">{#N/A,#N/A,FALSE,"MO (2)"}</definedName>
    <definedName name="ant" localSheetId="13" hidden="1">{#N/A,#N/A,FALSE,"MO (2)"}</definedName>
    <definedName name="ant" localSheetId="14" hidden="1">{#N/A,#N/A,FALSE,"MO (2)"}</definedName>
    <definedName name="ant" localSheetId="3" hidden="1">{#N/A,#N/A,FALSE,"MO (2)"}</definedName>
    <definedName name="ant" localSheetId="4" hidden="1">{#N/A,#N/A,FALSE,"MO (2)"}</definedName>
    <definedName name="ant" hidden="1">{#N/A,#N/A,FALSE,"MO (2)"}</definedName>
    <definedName name="ant_1" localSheetId="10" hidden="1">{#N/A,#N/A,FALSE,"MO (2)"}</definedName>
    <definedName name="ant_1" localSheetId="13" hidden="1">{#N/A,#N/A,FALSE,"MO (2)"}</definedName>
    <definedName name="ant_1" localSheetId="14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hidden="1">{#N/A,#N/A,FALSE,"MO (2)"}</definedName>
    <definedName name="apc" localSheetId="13">#REF!</definedName>
    <definedName name="apc" localSheetId="4">#REF!</definedName>
    <definedName name="apc">#REF!</definedName>
    <definedName name="apc_8">NA()</definedName>
    <definedName name="apmfs" localSheetId="13">#REF!</definedName>
    <definedName name="apmfs" localSheetId="4">#REF!</definedName>
    <definedName name="apmfs">#REF!</definedName>
    <definedName name="are" localSheetId="13">#REF!</definedName>
    <definedName name="are" localSheetId="4">#REF!</definedName>
    <definedName name="are">#REF!</definedName>
    <definedName name="area_base" localSheetId="14">#REF!</definedName>
    <definedName name="area_base" localSheetId="11">#REF!</definedName>
    <definedName name="area_base">#REF!</definedName>
    <definedName name="_xlnm.Extract" localSheetId="14">#REF!</definedName>
    <definedName name="_xlnm.Extract" localSheetId="11">#REF!</definedName>
    <definedName name="_xlnm.Extract">#REF!</definedName>
    <definedName name="_xlnm.Print_Area" localSheetId="15">'AUX-Custo hr. Veículos'!$A$1:$J$10</definedName>
    <definedName name="_xlnm.Print_Area" localSheetId="16">'AUX-Diárias'!$A$1:$F$6</definedName>
    <definedName name="_xlnm.Print_Area" localSheetId="12">'AUX-Mão de obra'!$B$2:$AA$105</definedName>
    <definedName name="_xlnm.Print_Area" localSheetId="10">BDI!$B$2:$E$20</definedName>
    <definedName name="_xlnm.Print_Area" localSheetId="0">'C. Fís-Financeiro '!$A$1:$X$37</definedName>
    <definedName name="_xlnm.Print_Area" localSheetId="13">#REF!</definedName>
    <definedName name="_xlnm.Print_Area" localSheetId="14">'CPU GERADOR PORTÁTIL'!$A$1:$T$45</definedName>
    <definedName name="_xlnm.Print_Area" localSheetId="11">'CPU VEICULO_PickUp'!$A$1:$AE$84</definedName>
    <definedName name="_xlnm.Print_Area" localSheetId="3">'Cronograma Fisico Financeiro'!$A$1:$O$80</definedName>
    <definedName name="_xlnm.Print_Area" localSheetId="6">FatorKa!$A$1:$E$42</definedName>
    <definedName name="_xlnm.Print_Area" localSheetId="7">FatorKb!$A$1:$E$41</definedName>
    <definedName name="_xlnm.Print_Area" localSheetId="2">Orçamento!$A$1:$L$53</definedName>
    <definedName name="_xlnm.Print_Area" localSheetId="9">PFP3_FatorKd!$A$1:$E$36</definedName>
    <definedName name="_xlnm.Print_Area" localSheetId="1">RESUMO!$A$1:$G$15</definedName>
    <definedName name="_xlnm.Print_Area">#REF!</definedName>
    <definedName name="Área_impressão_IM" localSheetId="14">#REF!</definedName>
    <definedName name="Área_impressão_IM" localSheetId="11">#REF!</definedName>
    <definedName name="Área_impressão_IM">#REF!</definedName>
    <definedName name="AREA_IMPRI" localSheetId="14">#REF!</definedName>
    <definedName name="AREA_IMPRI" localSheetId="11">#REF!</definedName>
    <definedName name="AREA_IMPRI">#REF!</definedName>
    <definedName name="area_sub_base" localSheetId="14">#REF!</definedName>
    <definedName name="area_sub_base" localSheetId="11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1">[2]MB!#REF!</definedName>
    <definedName name="ARL1C" localSheetId="4">[2]MB!#REF!</definedName>
    <definedName name="ARL1C">[2]MB!#REF!</definedName>
    <definedName name="ARM1C" localSheetId="14">[2]MB!#REF!</definedName>
    <definedName name="ARM1C" localSheetId="11">[2]MB!#REF!</definedName>
    <definedName name="ARM1C">[2]MB!#REF!</definedName>
    <definedName name="asasa" localSheetId="10" hidden="1">{#N/A,#N/A,FALSE,"MO (2)"}</definedName>
    <definedName name="asasa" localSheetId="13" hidden="1">{#N/A,#N/A,FALSE,"MO (2)"}</definedName>
    <definedName name="asasa" localSheetId="14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hidden="1">{#N/A,#N/A,FALSE,"MO (2)"}</definedName>
    <definedName name="ASDFG" localSheetId="10" hidden="1">{#N/A,#N/A,TRUE,"Serviços"}</definedName>
    <definedName name="ASDFG" localSheetId="13" hidden="1">{#N/A,#N/A,TRUE,"Serviços"}</definedName>
    <definedName name="ASDFG" localSheetId="14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hidden="1">{#N/A,#N/A,TRUE,"Serviços"}</definedName>
    <definedName name="asdfghqefha" localSheetId="10" hidden="1">{#N/A,#N/A,FALSE,"MO (2)"}</definedName>
    <definedName name="asdfghqefha" localSheetId="13" hidden="1">{#N/A,#N/A,FALSE,"MO (2)"}</definedName>
    <definedName name="asdfghqefha" localSheetId="14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hidden="1">{#N/A,#N/A,FALSE,"MO (2)"}</definedName>
    <definedName name="Asf" localSheetId="13">#REF!</definedName>
    <definedName name="Asf" localSheetId="4">#REF!</definedName>
    <definedName name="Asf">#REF!</definedName>
    <definedName name="ASFGG" localSheetId="10" hidden="1">{#N/A,#N/A,TRUE,"Serviços"}</definedName>
    <definedName name="ASFGG" localSheetId="13" hidden="1">{#N/A,#N/A,TRUE,"Serviços"}</definedName>
    <definedName name="ASFGG" localSheetId="14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hidden="1">{#N/A,#N/A,TRUE,"Serviços"}</definedName>
    <definedName name="asss" localSheetId="10" hidden="1">{#N/A,#N/A,TRUE,"Serviços"}</definedName>
    <definedName name="asss" localSheetId="13" hidden="1">{#N/A,#N/A,TRUE,"Serviços"}</definedName>
    <definedName name="asss" localSheetId="14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hidden="1">{#N/A,#N/A,TRUE,"Serviços"}</definedName>
    <definedName name="AUTOMOVEL" localSheetId="13">#REF!</definedName>
    <definedName name="AUTOMOVEL" localSheetId="14">#REF!</definedName>
    <definedName name="AUTOMOVEL" localSheetId="11">#REF!</definedName>
    <definedName name="AUTOMOVEL">#REF!</definedName>
    <definedName name="aux" localSheetId="14">#REF!</definedName>
    <definedName name="aux" localSheetId="11">#REF!</definedName>
    <definedName name="aux">#REF!</definedName>
    <definedName name="AUXILIAR" localSheetId="14">[17]PRECORC.XLS!#REF!</definedName>
    <definedName name="AUXILIAR" localSheetId="11">[17]PRECORC.XLS!#REF!</definedName>
    <definedName name="AUXILIAR">[17]PRECORC.XLS!#REF!</definedName>
    <definedName name="azul" localSheetId="13">#REF!</definedName>
    <definedName name="azul" localSheetId="14">#REF!</definedName>
    <definedName name="azul" localSheetId="11">#REF!</definedName>
    <definedName name="azul">#REF!</definedName>
    <definedName name="AZULSINAL" localSheetId="14">#REF!</definedName>
    <definedName name="AZULSINAL" localSheetId="11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1">[3]Consultoria!#REF!</definedName>
    <definedName name="base">[3]Consultoria!#REF!</definedName>
    <definedName name="base_3" localSheetId="14">[3]Consultoria!#REF!</definedName>
    <definedName name="base_3" localSheetId="11">[3]Consultoria!#REF!</definedName>
    <definedName name="base_3">[3]Consultoria!#REF!</definedName>
    <definedName name="batista" localSheetId="10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0" hidden="1">{#N/A,#N/A,FALSE,"MO (2)"}</definedName>
    <definedName name="bbbb" localSheetId="13" hidden="1">{#N/A,#N/A,FALSE,"MO (2)"}</definedName>
    <definedName name="bbbb" localSheetId="14" hidden="1">{#N/A,#N/A,FALSE,"MO (2)"}</definedName>
    <definedName name="bbbb" localSheetId="3" hidden="1">{#N/A,#N/A,FALSE,"MO (2)"}</definedName>
    <definedName name="bbbb" localSheetId="4" hidden="1">{#N/A,#N/A,FALSE,"MO (2)"}</definedName>
    <definedName name="bbbb" hidden="1">{#N/A,#N/A,FALSE,"MO (2)"}</definedName>
    <definedName name="bbbb_1" localSheetId="10" hidden="1">{#N/A,#N/A,FALSE,"MO (2)"}</definedName>
    <definedName name="bbbb_1" localSheetId="13" hidden="1">{#N/A,#N/A,FALSE,"MO (2)"}</definedName>
    <definedName name="bbbb_1" localSheetId="14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hidden="1">{#N/A,#N/A,FALSE,"MO (2)"}</definedName>
    <definedName name="bbbbbbb" localSheetId="10" hidden="1">{#N/A,#N/A,FALSE,"MO (2)"}</definedName>
    <definedName name="bbbbbbb" localSheetId="13" hidden="1">{#N/A,#N/A,FALSE,"MO (2)"}</definedName>
    <definedName name="bbbbbbb" localSheetId="14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hidden="1">{#N/A,#N/A,FALSE,"MO (2)"}</definedName>
    <definedName name="bcc10.10" localSheetId="13">#REF!</definedName>
    <definedName name="bcc10.10" localSheetId="4">#REF!</definedName>
    <definedName name="bcc10.10">#REF!</definedName>
    <definedName name="bcc10.20" localSheetId="13">#REF!</definedName>
    <definedName name="bcc10.20" localSheetId="4">#REF!</definedName>
    <definedName name="bcc10.20">#REF!</definedName>
    <definedName name="bcc10_10" localSheetId="13">#REF!</definedName>
    <definedName name="bcc10_10" localSheetId="4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1">#REF!</definedName>
    <definedName name="BDI">#REF!</definedName>
    <definedName name="BDIE">[21]Insumos!$D$5</definedName>
    <definedName name="BDIM" localSheetId="13">#REF!</definedName>
    <definedName name="BDIM" localSheetId="4">#REF!</definedName>
    <definedName name="BDIM">#REF!</definedName>
    <definedName name="BDIS" localSheetId="4">#REF!</definedName>
    <definedName name="BDIS">#REF!</definedName>
    <definedName name="bet" localSheetId="4">#REF!</definedName>
    <definedName name="bet">#REF!</definedName>
    <definedName name="BETUME" localSheetId="14">[17]PRECORC.XLS!#REF!</definedName>
    <definedName name="BETUME" localSheetId="11">[17]PRECORC.XLS!#REF!</definedName>
    <definedName name="BETUME" localSheetId="4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0" hidden="1">#REF!</definedName>
    <definedName name="Bloco" localSheetId="13" hidden="1">#REF!</definedName>
    <definedName name="Bloco" localSheetId="14" hidden="1">#REF!</definedName>
    <definedName name="Bloco" hidden="1">#REF!</definedName>
    <definedName name="Bloco2" localSheetId="10" hidden="1">#REF!</definedName>
    <definedName name="Bloco2" localSheetId="14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3">#REF!</definedName>
    <definedName name="BuiltIn_Print_Titles" localSheetId="14">#REF!</definedName>
    <definedName name="BuiltIn_Print_Titles" localSheetId="11">#REF!</definedName>
    <definedName name="BuiltIn_Print_Titles">#REF!</definedName>
    <definedName name="Ç" localSheetId="10" hidden="1">{#N/A,#N/A,FALSE,"MO (2)"}</definedName>
    <definedName name="Ç" localSheetId="13" hidden="1">{#N/A,#N/A,FALSE,"MO (2)"}</definedName>
    <definedName name="Ç" localSheetId="14" hidden="1">{#N/A,#N/A,FALSE,"MO (2)"}</definedName>
    <definedName name="Ç" localSheetId="3" hidden="1">{#N/A,#N/A,FALSE,"MO (2)"}</definedName>
    <definedName name="Ç" localSheetId="4" hidden="1">{#N/A,#N/A,FALSE,"MO (2)"}</definedName>
    <definedName name="Ç" hidden="1">{#N/A,#N/A,FALSE,"MO (2)"}</definedName>
    <definedName name="CA">'[22]Composição auxiliar'!$A$1:$M$65536</definedName>
    <definedName name="CA15I" localSheetId="13">#REF!</definedName>
    <definedName name="CA15I" localSheetId="4">#REF!</definedName>
    <definedName name="CA15I">#REF!</definedName>
    <definedName name="CA15P" localSheetId="4">#REF!</definedName>
    <definedName name="CA15P">#REF!</definedName>
    <definedName name="CA25I" localSheetId="4">#REF!</definedName>
    <definedName name="CA25I">#REF!</definedName>
    <definedName name="CA25P">#REF!</definedName>
    <definedName name="CAB_ATERRO" localSheetId="14">#REF!</definedName>
    <definedName name="CAB_ATERRO" localSheetId="11">#REF!</definedName>
    <definedName name="CAB_ATERRO">#REF!</definedName>
    <definedName name="cab_cortes" localSheetId="14">#REF!</definedName>
    <definedName name="cab_cortes" localSheetId="11">#REF!</definedName>
    <definedName name="cab_cortes">#REF!</definedName>
    <definedName name="cab_dmt" localSheetId="14">#REF!</definedName>
    <definedName name="cab_dmt" localSheetId="11">#REF!</definedName>
    <definedName name="cab_dmt">#REF!</definedName>
    <definedName name="cab_limpeza" localSheetId="14">#REF!</definedName>
    <definedName name="cab_limpeza" localSheetId="11">#REF!</definedName>
    <definedName name="cab_limpeza">#REF!</definedName>
    <definedName name="CAB_PLANO" localSheetId="14">#REF!</definedName>
    <definedName name="CAB_PLANO" localSheetId="11">#REF!</definedName>
    <definedName name="CAB_PLANO">#REF!</definedName>
    <definedName name="cab_pmf" localSheetId="14">#REF!</definedName>
    <definedName name="cab_pmf" localSheetId="11">#REF!</definedName>
    <definedName name="cab_pmf">#REF!</definedName>
    <definedName name="caba1_0">#REF!</definedName>
    <definedName name="caba1_0_8">NA()</definedName>
    <definedName name="caba4" localSheetId="13">#REF!</definedName>
    <definedName name="caba4" localSheetId="4">#REF!</definedName>
    <definedName name="caba4">#REF!</definedName>
    <definedName name="caba4_8">NA()</definedName>
    <definedName name="CABEÇA" localSheetId="13">#REF!</definedName>
    <definedName name="CABEÇA" localSheetId="14">#REF!</definedName>
    <definedName name="CABEÇA" localSheetId="11">#REF!</definedName>
    <definedName name="CABEÇA">#REF!</definedName>
    <definedName name="cabmeio" localSheetId="14">#REF!</definedName>
    <definedName name="cabmeio" localSheetId="11">#REF!</definedName>
    <definedName name="cabmeio">#REF!</definedName>
    <definedName name="cadeira" localSheetId="10" hidden="1">{#N/A,#N/A,TRUE,"Serviços"}</definedName>
    <definedName name="cadeira" localSheetId="13" hidden="1">{#N/A,#N/A,TRUE,"Serviços"}</definedName>
    <definedName name="cadeira" localSheetId="14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hidden="1">{#N/A,#N/A,TRUE,"Serviços"}</definedName>
    <definedName name="CadIns" localSheetId="10" hidden="1">#REF!</definedName>
    <definedName name="CadIns" localSheetId="14" hidden="1">#REF!</definedName>
    <definedName name="CadIns" hidden="1">#REF!</definedName>
    <definedName name="CadSrv" localSheetId="10" hidden="1">#REF!</definedName>
    <definedName name="CadSrv" localSheetId="14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 localSheetId="13">#REF!</definedName>
    <definedName name="calpi" localSheetId="4">#REF!</definedName>
    <definedName name="calpi">#REF!</definedName>
    <definedName name="camp" localSheetId="13">#REF!</definedName>
    <definedName name="camp" localSheetId="4">#REF!</definedName>
    <definedName name="camp">#REF!</definedName>
    <definedName name="Canais_Principais">'[24]DADOS DE ENTRADA'!$I$5:$I$75</definedName>
    <definedName name="cap">[23]RELATÓRIO!$U$31</definedName>
    <definedName name="CAP_20" localSheetId="13">#REF!</definedName>
    <definedName name="CAP_20" localSheetId="14">#REF!</definedName>
    <definedName name="CAP_20" localSheetId="11">#REF!</definedName>
    <definedName name="CAP_20">#REF!</definedName>
    <definedName name="CAPA" localSheetId="10" hidden="1">{#N/A,#N/A,TRUE,"Serviços"}</definedName>
    <definedName name="CAPA" localSheetId="13" hidden="1">{#N/A,#N/A,TRUE,"Serviços"}</definedName>
    <definedName name="CAPA" localSheetId="14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hidden="1">{#N/A,#N/A,TRUE,"Serviços"}</definedName>
    <definedName name="capa1" localSheetId="10" hidden="1">{#N/A,#N/A,TRUE,"Serviços"}</definedName>
    <definedName name="capa1" localSheetId="13" hidden="1">{#N/A,#N/A,TRUE,"Serviços"}</definedName>
    <definedName name="capa1" localSheetId="14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hidden="1">{#N/A,#N/A,TRUE,"Serviços"}</definedName>
    <definedName name="capa11" localSheetId="10" hidden="1">{#N/A,#N/A,TRUE,"Serviços"}</definedName>
    <definedName name="capa11" localSheetId="13" hidden="1">{#N/A,#N/A,TRUE,"Serviços"}</definedName>
    <definedName name="capa11" localSheetId="14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hidden="1">{#N/A,#N/A,TRUE,"Serviços"}</definedName>
    <definedName name="capa2" localSheetId="10" hidden="1">{#N/A,#N/A,TRUE,"Serviços"}</definedName>
    <definedName name="capa2" localSheetId="13" hidden="1">{#N/A,#N/A,TRUE,"Serviços"}</definedName>
    <definedName name="capa2" localSheetId="14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hidden="1">{#N/A,#N/A,TRUE,"Serviços"}</definedName>
    <definedName name="capa22" localSheetId="10" hidden="1">{#N/A,#N/A,TRUE,"Serviços"}</definedName>
    <definedName name="capa22" localSheetId="13" hidden="1">{#N/A,#N/A,TRUE,"Serviços"}</definedName>
    <definedName name="capa22" localSheetId="14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hidden="1">{#N/A,#N/A,TRUE,"Serviços"}</definedName>
    <definedName name="CAPAA" localSheetId="10" hidden="1">{#N/A,#N/A,TRUE,"Serviços"}</definedName>
    <definedName name="CAPAA" localSheetId="13" hidden="1">{#N/A,#N/A,TRUE,"Serviços"}</definedName>
    <definedName name="CAPAA" localSheetId="14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hidden="1">{#N/A,#N/A,TRUE,"Serviços"}</definedName>
    <definedName name="CARL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 localSheetId="13">#REF!</definedName>
    <definedName name="CB10I" localSheetId="4">#REF!</definedName>
    <definedName name="CB10I">#REF!</definedName>
    <definedName name="CB10P" localSheetId="13">#REF!</definedName>
    <definedName name="CB10P" localSheetId="4">#REF!</definedName>
    <definedName name="CB10P">#REF!</definedName>
    <definedName name="CB4I" localSheetId="13">#REF!</definedName>
    <definedName name="CB4I" localSheetId="4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1">#REF!</definedName>
    <definedName name="CBUQ">#REF!</definedName>
    <definedName name="CCARR" localSheetId="14">[2]SERVIÇOS!#REF!</definedName>
    <definedName name="CCARR" localSheetId="11">[2]SERVIÇOS!#REF!</definedName>
    <definedName name="CCARR">[2]SERVIÇOS!#REF!</definedName>
    <definedName name="cch" hidden="1">#N/A</definedName>
    <definedName name="ccp" localSheetId="13">#REF!</definedName>
    <definedName name="ccp" localSheetId="4">#REF!</definedName>
    <definedName name="ccp">#REF!</definedName>
    <definedName name="CDF" localSheetId="14">[2]SERVIÇOS!#REF!</definedName>
    <definedName name="CDF" localSheetId="11">[2]SERVIÇOS!#REF!</definedName>
    <definedName name="CDF">[2]SERVIÇOS!#REF!</definedName>
    <definedName name="CDP" localSheetId="14">[2]SERVIÇOS!#REF!</definedName>
    <definedName name="CDP" localSheetId="11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 localSheetId="13">#REF!</definedName>
    <definedName name="cds" localSheetId="4">#REF!</definedName>
    <definedName name="cds">#REF!</definedName>
    <definedName name="cec20x20" localSheetId="13">#REF!</definedName>
    <definedName name="cec20x20" localSheetId="4">#REF!</definedName>
    <definedName name="cec20x20">#REF!</definedName>
    <definedName name="cer1_2" localSheetId="13">#REF!</definedName>
    <definedName name="cer1_2" localSheetId="4">#REF!</definedName>
    <definedName name="cer1_2">#REF!</definedName>
    <definedName name="chaf">#REF!</definedName>
    <definedName name="Chave" localSheetId="10" hidden="1">#REF!</definedName>
    <definedName name="Chave" localSheetId="14" hidden="1">#REF!</definedName>
    <definedName name="Chave" hidden="1">#REF!</definedName>
    <definedName name="Chave1" localSheetId="10" hidden="1">#REF!</definedName>
    <definedName name="Chave1" localSheetId="14" hidden="1">#REF!</definedName>
    <definedName name="Chave1" hidden="1">#REF!</definedName>
    <definedName name="cib">#REF!</definedName>
    <definedName name="Cim" localSheetId="13">#REF!</definedName>
    <definedName name="CIM">[1]DADOS!$C$14</definedName>
    <definedName name="cim_5" localSheetId="13">#REF!</definedName>
    <definedName name="cim_5" localSheetId="4">#REF!</definedName>
    <definedName name="cim_5">#REF!</definedName>
    <definedName name="Cimento" localSheetId="14">#REF!</definedName>
    <definedName name="Cimento" localSheetId="11">#REF!</definedName>
    <definedName name="Cimento">#REF!</definedName>
    <definedName name="cimnpav">[20]OAC_NPAV!$N$5</definedName>
    <definedName name="cimpav">[20]OAC_PAV!$N$5</definedName>
    <definedName name="çl" localSheetId="13">#REF!</definedName>
    <definedName name="çl" localSheetId="14">#REF!</definedName>
    <definedName name="çl" localSheetId="11">#REF!</definedName>
    <definedName name="çl">#REF!</definedName>
    <definedName name="Clas" localSheetId="10" hidden="1">MAX(LEN(#REF!))</definedName>
    <definedName name="Clas" localSheetId="13" hidden="1">MAX(LEN(#REF!))</definedName>
    <definedName name="Clas" localSheetId="14" hidden="1">MAX(LEN(#REF!))</definedName>
    <definedName name="Clas" hidden="1">MAX(LEN(#REF!))</definedName>
    <definedName name="Clas_1" localSheetId="13" hidden="1">MAX(LEN(#REF!))</definedName>
    <definedName name="Clas_1" localSheetId="14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3">#REF!</definedName>
    <definedName name="CM_30" localSheetId="14">#REF!</definedName>
    <definedName name="CM_30" localSheetId="11">#REF!</definedName>
    <definedName name="CM_30">#REF!</definedName>
    <definedName name="CM9I">#REF!</definedName>
    <definedName name="CM9P">#REF!</definedName>
    <definedName name="Cod" localSheetId="10" hidden="1">#REF!</definedName>
    <definedName name="COD" localSheetId="14">#REF!</definedName>
    <definedName name="COD" localSheetId="11">#REF!</definedName>
    <definedName name="Cod" hidden="1">#REF!</definedName>
    <definedName name="Codigo" localSheetId="10" hidden="1">#REF!</definedName>
    <definedName name="Codigo" localSheetId="14" hidden="1">#REF!</definedName>
    <definedName name="Codigo" hidden="1">#REF!</definedName>
    <definedName name="COEF">#REF!</definedName>
    <definedName name="Colchão" localSheetId="14">#REF!</definedName>
    <definedName name="Colchão" localSheetId="11">#REF!</definedName>
    <definedName name="Colchão">#REF!</definedName>
    <definedName name="Coluna" localSheetId="10" hidden="1">#REF!</definedName>
    <definedName name="Coluna" localSheetId="14" hidden="1">#REF!</definedName>
    <definedName name="Coluna" hidden="1">#REF!</definedName>
    <definedName name="Comp" localSheetId="10" hidden="1">#REF!</definedName>
    <definedName name="Comp" localSheetId="14" hidden="1">#REF!</definedName>
    <definedName name="Comp" hidden="1">#REF!</definedName>
    <definedName name="compor">#REF!</definedName>
    <definedName name="CONCRETO" localSheetId="14">[17]PRECORC.XLS!#REF!</definedName>
    <definedName name="CONCRETO" localSheetId="11">[17]PRECORC.XLS!#REF!</definedName>
    <definedName name="CONCRETO" localSheetId="4">[17]PRECORC.XLS!#REF!</definedName>
    <definedName name="CONCRETO">[17]PRECORC.XLS!#REF!</definedName>
    <definedName name="COTACAO" localSheetId="13" hidden="1">{#N/A,#N/A,TRUE,"Serviços"}</definedName>
    <definedName name="COTACAO" localSheetId="14" hidden="1">{#N/A,#N/A,TRUE,"Serviços"}</definedName>
    <definedName name="COTACAO" localSheetId="3" hidden="1">{#N/A,#N/A,TRUE,"Serviços"}</definedName>
    <definedName name="COTACAO" localSheetId="4" hidden="1">{#N/A,#N/A,TRUE,"Serviços"}</definedName>
    <definedName name="COTACAO" hidden="1">{#N/A,#N/A,TRUE,"Serviços"}</definedName>
    <definedName name="cp.100">'[25]Compactação 100% PN'!$J$499</definedName>
    <definedName name="cp.95">'[25]Compactação 95% PN'!$J$477</definedName>
    <definedName name="CPA" localSheetId="13">#REF!</definedName>
    <definedName name="CPA" localSheetId="4">#REF!</definedName>
    <definedName name="CPA">#REF!</definedName>
    <definedName name="CPAF" localSheetId="4">#REF!</definedName>
    <definedName name="CPAF">#REF!</definedName>
    <definedName name="CPU">[1]DADOS!$C$14</definedName>
    <definedName name="CpuAux" localSheetId="10" hidden="1">#REF!</definedName>
    <definedName name="CpuAux" localSheetId="13" hidden="1">#REF!</definedName>
    <definedName name="CpuAux" localSheetId="14" hidden="1">#REF!</definedName>
    <definedName name="CpuAux" hidden="1">#REF!</definedName>
    <definedName name="CPUs" localSheetId="10" hidden="1">#REF!</definedName>
    <definedName name="CPUs" localSheetId="14" hidden="1">#REF!</definedName>
    <definedName name="CPUs" hidden="1">#REF!</definedName>
    <definedName name="CRIT" localSheetId="10" hidden="1">#REF!</definedName>
    <definedName name="CRIT" localSheetId="14" hidden="1">#REF!</definedName>
    <definedName name="CRIT" hidden="1">#REF!</definedName>
    <definedName name="_xlnm.Criteria" localSheetId="10" hidden="1">#REF!</definedName>
    <definedName name="_xlnm.Criteria" localSheetId="14">#REF!</definedName>
    <definedName name="_xlnm.Criteria" localSheetId="11">#REF!</definedName>
    <definedName name="_xlnm.Criteria" hidden="1">#REF!</definedName>
    <definedName name="Cron" localSheetId="10" hidden="1">{#N/A,#N/A,FALSE,"MO (2)"}</definedName>
    <definedName name="Cron" localSheetId="13" hidden="1">{#N/A,#N/A,FALSE,"MO (2)"}</definedName>
    <definedName name="Cron" localSheetId="14" hidden="1">{#N/A,#N/A,FALSE,"MO (2)"}</definedName>
    <definedName name="Cron" localSheetId="3" hidden="1">{#N/A,#N/A,FALSE,"MO (2)"}</definedName>
    <definedName name="Cron" localSheetId="4" hidden="1">{#N/A,#N/A,FALSE,"MO (2)"}</definedName>
    <definedName name="Cron" hidden="1">{#N/A,#N/A,FALSE,"MO (2)"}</definedName>
    <definedName name="Cron_1" localSheetId="10" hidden="1">{#N/A,#N/A,FALSE,"MO (2)"}</definedName>
    <definedName name="Cron_1" localSheetId="13" hidden="1">{#N/A,#N/A,FALSE,"MO (2)"}</definedName>
    <definedName name="Cron_1" localSheetId="14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hidden="1">{#N/A,#N/A,FALSE,"MO (2)"}</definedName>
    <definedName name="crono">'[26]Orç. Total'!$F$9</definedName>
    <definedName name="cronograma" localSheetId="10" hidden="1">{#N/A,#N/A,TRUE,"Plan1"}</definedName>
    <definedName name="cronograma" localSheetId="13" hidden="1">{#N/A,#N/A,TRUE,"Plan1"}</definedName>
    <definedName name="cronograma" localSheetId="14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hidden="1">{#N/A,#N/A,TRUE,"Plan1"}</definedName>
    <definedName name="cs" localSheetId="14">[2]SERVIÇOS!#REF!</definedName>
    <definedName name="cs" localSheetId="11">[2]SERVIÇOS!#REF!</definedName>
    <definedName name="cs">[2]SERVIÇOS!#REF!</definedName>
    <definedName name="CSA" localSheetId="14">[27]SERVIÇOS!#REF!</definedName>
    <definedName name="CSA" localSheetId="11">[27]SERVIÇOS!#REF!</definedName>
    <definedName name="CSA">[27]SERVIÇOS!#REF!</definedName>
    <definedName name="CST" localSheetId="14">[2]SERVIÇOS!#REF!</definedName>
    <definedName name="CST" localSheetId="11">[2]SERVIÇOS!#REF!</definedName>
    <definedName name="CST">[2]SERVIÇOS!#REF!</definedName>
    <definedName name="ctfa4" localSheetId="13">#REF!</definedName>
    <definedName name="ctfa4" localSheetId="4">#REF!</definedName>
    <definedName name="ctfa4">#REF!</definedName>
    <definedName name="ctpvc" localSheetId="13">#REF!</definedName>
    <definedName name="ctpvc" localSheetId="4">#REF!</definedName>
    <definedName name="ctpvc">#REF!</definedName>
    <definedName name="cu" localSheetId="10" hidden="1">{#N/A,#N/A,TRUE,"Serviços"}</definedName>
    <definedName name="cu" localSheetId="13" hidden="1">{#N/A,#N/A,TRUE,"Serviços"}</definedName>
    <definedName name="cu" localSheetId="14" hidden="1">{#N/A,#N/A,TRUE,"Serviços"}</definedName>
    <definedName name="cu" localSheetId="3" hidden="1">{#N/A,#N/A,TRUE,"Serviços"}</definedName>
    <definedName name="cu" localSheetId="4" hidden="1">{#N/A,#N/A,TRUE,"Serviços"}</definedName>
    <definedName name="cu" hidden="1">{#N/A,#N/A,TRUE,"Serviços"}</definedName>
    <definedName name="cumeeira" localSheetId="13">#REF!</definedName>
    <definedName name="cumeeira" localSheetId="4">#REF!</definedName>
    <definedName name="cumeeira">#REF!</definedName>
    <definedName name="cumeira" localSheetId="13">#REF!</definedName>
    <definedName name="cumeira" localSheetId="4">#REF!</definedName>
    <definedName name="cumeira">#REF!</definedName>
    <definedName name="Cun" localSheetId="15" hidden="1">VLOOKUP(#REF!,rec,5,0)</definedName>
    <definedName name="Cun" localSheetId="10" hidden="1">VLOOKUP(#REF!,rec,5,0)</definedName>
    <definedName name="Cun" localSheetId="13" hidden="1">VLOOKUP(#REF!,rec,5,0)</definedName>
    <definedName name="Cun" localSheetId="14" hidden="1">VLOOKUP(#REF!,rec,5,0)</definedName>
    <definedName name="Cun" localSheetId="3" hidden="1">VLOOKUP(#REF!,rec,5,0)</definedName>
    <definedName name="Cun" localSheetId="4" hidden="1">VLOOKUP(#REF!,rec,5,0)</definedName>
    <definedName name="Cun" localSheetId="1" hidden="1">VLOOKUP(#REF!,rec,5,0)</definedName>
    <definedName name="Cun" hidden="1">VLOOKUP(#REF!,rec,5,0)</definedName>
    <definedName name="CunEq" localSheetId="10" hidden="1">SUM(IF(#REF! =#REF!,(#REF!)*(#REF!="EQ")))</definedName>
    <definedName name="CunEq" localSheetId="13" hidden="1">SUM(IF(#REF! =#REF!,(#REF!)*(#REF!="EQ")))</definedName>
    <definedName name="CunEq" localSheetId="14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hidden="1">SUM(IF(#REF! =#REF!,(#REF!)*(#REF!="EQ")))</definedName>
    <definedName name="CunEq_1" localSheetId="13" hidden="1">SUM(IF(#REF! =#REF!,(#REF!)*(#REF!="EQ")))</definedName>
    <definedName name="CunEq_1" localSheetId="14" hidden="1">SUM(IF(#REF! =#REF!,(#REF!)*(#REF!="EQ")))</definedName>
    <definedName name="CunEq_1" localSheetId="3" hidden="1">SUM(IF(#REF! =#REF!,(#REF!)*(#REF!="EQ")))</definedName>
    <definedName name="CunEq_1" localSheetId="4" hidden="1">SUM(IF(#REF! =#REF!,(#REF!)*(#REF!="EQ")))</definedName>
    <definedName name="CunEq_1" hidden="1">SUM(IF(#REF! =#REF!,(#REF!)*(#REF!="EQ")))</definedName>
    <definedName name="CunMo" localSheetId="10" hidden="1">SUM(IF(#REF! =#REF!,(#REF!)*(#REF!="MO")))</definedName>
    <definedName name="CunMo" localSheetId="13" hidden="1">SUM(IF(#REF! =#REF!,(#REF!)*(#REF!="MO")))</definedName>
    <definedName name="CunMo" localSheetId="14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hidden="1">SUM(IF(#REF! =#REF!,(#REF!)*(#REF!="MO")))</definedName>
    <definedName name="CunMo_1" localSheetId="13" hidden="1">SUM(IF(#REF! =#REF!,(#REF!)*(#REF!="MO")))</definedName>
    <definedName name="CunMo_1" localSheetId="14" hidden="1">SUM(IF(#REF! =#REF!,(#REF!)*(#REF!="MO")))</definedName>
    <definedName name="CunMo_1" localSheetId="3" hidden="1">SUM(IF(#REF! =#REF!,(#REF!)*(#REF!="MO")))</definedName>
    <definedName name="CunMo_1" localSheetId="4" hidden="1">SUM(IF(#REF! =#REF!,(#REF!)*(#REF!="MO")))</definedName>
    <definedName name="CunMo_1" hidden="1">SUM(IF(#REF! =#REF!,(#REF!)*(#REF!="MO")))</definedName>
    <definedName name="CunMp" localSheetId="10" hidden="1">SUM(IF(#REF! =#REF!,(#REF!)*(#REF!="MP")))</definedName>
    <definedName name="CunMp" localSheetId="13" hidden="1">SUM(IF(#REF! =#REF!,(#REF!)*(#REF!="MP")))</definedName>
    <definedName name="CunMp" localSheetId="14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hidden="1">SUM(IF(#REF! =#REF!,(#REF!)*(#REF!="MP")))</definedName>
    <definedName name="CunMp_1" localSheetId="13" hidden="1">SUM(IF(#REF! =#REF!,(#REF!)*(#REF!="MP")))</definedName>
    <definedName name="CunMp_1" localSheetId="14" hidden="1">SUM(IF(#REF! =#REF!,(#REF!)*(#REF!="MP")))</definedName>
    <definedName name="CunMp_1" localSheetId="3" hidden="1">SUM(IF(#REF! =#REF!,(#REF!)*(#REF!="MP")))</definedName>
    <definedName name="CunMp_1" localSheetId="4" hidden="1">SUM(IF(#REF! =#REF!,(#REF!)*(#REF!="MP")))</definedName>
    <definedName name="CunMp_1" hidden="1">SUM(IF(#REF! =#REF!,(#REF!)*(#REF!="MP")))</definedName>
    <definedName name="cx.01" localSheetId="13">[28]Aterro!#REF!</definedName>
    <definedName name="cx.01" localSheetId="14">[28]Aterro!#REF!</definedName>
    <definedName name="cx.01" localSheetId="11">[28]Aterro!#REF!</definedName>
    <definedName name="cx.01" localSheetId="4">[28]Aterro!#REF!</definedName>
    <definedName name="cx.01">[28]Aterro!#REF!</definedName>
    <definedName name="cx_coletora" localSheetId="13">#REF!</definedName>
    <definedName name="cx_coletora" localSheetId="14">#REF!</definedName>
    <definedName name="cx_coletora" localSheetId="11">#REF!</definedName>
    <definedName name="cx_coletora">#REF!</definedName>
    <definedName name="cxp4x2">#REF!</definedName>
    <definedName name="d" localSheetId="14">#REF!</definedName>
    <definedName name="d" localSheetId="11">#REF!</definedName>
    <definedName name="d">#REF!</definedName>
    <definedName name="d.1000" localSheetId="14">#REF!</definedName>
    <definedName name="d.1000" localSheetId="11">#REF!</definedName>
    <definedName name="d.1000">#REF!</definedName>
    <definedName name="d.1200" localSheetId="14">#REF!</definedName>
    <definedName name="d.1200" localSheetId="11">#REF!</definedName>
    <definedName name="d.1200">#REF!</definedName>
    <definedName name="d.200" localSheetId="14">#REF!</definedName>
    <definedName name="d.200" localSheetId="11">#REF!</definedName>
    <definedName name="d.200">#REF!</definedName>
    <definedName name="d.400" localSheetId="14">#REF!</definedName>
    <definedName name="d.400" localSheetId="11">#REF!</definedName>
    <definedName name="d.400">#REF!</definedName>
    <definedName name="d.50" localSheetId="14">#REF!</definedName>
    <definedName name="d.50" localSheetId="11">#REF!</definedName>
    <definedName name="d.50">#REF!</definedName>
    <definedName name="d.600" localSheetId="14">#REF!</definedName>
    <definedName name="d.600" localSheetId="11">#REF!</definedName>
    <definedName name="d.600">#REF!</definedName>
    <definedName name="d.800" localSheetId="14">#REF!</definedName>
    <definedName name="d.800" localSheetId="11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1">[17]PRECORC.XLS!#REF!</definedName>
    <definedName name="DADOS" localSheetId="4">[17]PRECORC.XLS!#REF!</definedName>
    <definedName name="DADOS">[17]PRECORC.XLS!#REF!</definedName>
    <definedName name="DAER1" localSheetId="10" hidden="1">{#N/A,#N/A,TRUE,"Serviços"}</definedName>
    <definedName name="DAER1" localSheetId="13" hidden="1">{#N/A,#N/A,TRUE,"Serviços"}</definedName>
    <definedName name="DAER1" localSheetId="14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hidden="1">{#N/A,#N/A,TRUE,"Serviços"}</definedName>
    <definedName name="DAER11" localSheetId="10" hidden="1">{#N/A,#N/A,TRUE,"Serviços"}</definedName>
    <definedName name="DAER11" localSheetId="13" hidden="1">{#N/A,#N/A,TRUE,"Serviços"}</definedName>
    <definedName name="DAER11" localSheetId="14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hidden="1">{#N/A,#N/A,TRUE,"Serviços"}</definedName>
    <definedName name="dasd" localSheetId="13">#REF!</definedName>
    <definedName name="dasd" localSheetId="14">#REF!</definedName>
    <definedName name="dasd" localSheetId="11">#REF!</definedName>
    <definedName name="dasd">#REF!</definedName>
    <definedName name="DAT">NA()</definedName>
    <definedName name="DAT_8">NA()</definedName>
    <definedName name="Data">'[29]Desmat 0,15'!$C$4</definedName>
    <definedName name="Data_Final" localSheetId="13">#REF!</definedName>
    <definedName name="Data_Final" localSheetId="14">#REF!</definedName>
    <definedName name="Data_Final" localSheetId="11">#REF!</definedName>
    <definedName name="Data_Final">#REF!</definedName>
    <definedName name="Data_Início" localSheetId="14">#REF!</definedName>
    <definedName name="Data_Início" localSheetId="11">#REF!</definedName>
    <definedName name="Data_Início">#REF!</definedName>
    <definedName name="Database" localSheetId="14">#REF!</definedName>
    <definedName name="Database" localSheetId="11">#REF!</definedName>
    <definedName name="Database">#REF!</definedName>
    <definedName name="ddere" localSheetId="10" hidden="1">{#N/A,#N/A,FALSE,"MO (2)"}</definedName>
    <definedName name="ddere" localSheetId="13" hidden="1">{#N/A,#N/A,FALSE,"MO (2)"}</definedName>
    <definedName name="ddere" localSheetId="14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hidden="1">{#N/A,#N/A,FALSE,"MO (2)"}</definedName>
    <definedName name="ddlc" localSheetId="13">#REF!</definedName>
    <definedName name="ddlc" localSheetId="14">#REF!</definedName>
    <definedName name="ddlc" localSheetId="11">#REF!</definedName>
    <definedName name="ddlc">#REF!</definedName>
    <definedName name="de">#REF!</definedName>
    <definedName name="deb" localSheetId="10" hidden="1">#REF!</definedName>
    <definedName name="deb" localSheetId="14" hidden="1">#REF!</definedName>
    <definedName name="deb" hidden="1">#REF!</definedName>
    <definedName name="defensas" localSheetId="10" hidden="1">#REF!</definedName>
    <definedName name="defensas" localSheetId="14">#REF!</definedName>
    <definedName name="defensas" localSheetId="11">#REF!</definedName>
    <definedName name="defensas" hidden="1">#REF!</definedName>
    <definedName name="dele">#REF!</definedName>
    <definedName name="densidade_cap" localSheetId="14">#REF!</definedName>
    <definedName name="densidade_cap" localSheetId="11">#REF!</definedName>
    <definedName name="densidade_cap">#REF!</definedName>
    <definedName name="DescAux" hidden="1">#N/A</definedName>
    <definedName name="descida1" localSheetId="13">#REF!</definedName>
    <definedName name="descida1" localSheetId="14">#REF!</definedName>
    <definedName name="descida1" localSheetId="11">#REF!</definedName>
    <definedName name="descida1">#REF!</definedName>
    <definedName name="descida2" localSheetId="14">#REF!</definedName>
    <definedName name="descida2" localSheetId="11">#REF!</definedName>
    <definedName name="descida2">#REF!</definedName>
    <definedName name="DESM">[1]DADOS!$C$22</definedName>
    <definedName name="DespGer" localSheetId="13">[19]Tel!#REF!</definedName>
    <definedName name="DespGer" localSheetId="4">[19]Tel!#REF!</definedName>
    <definedName name="DespGer">[19]Tel!#REF!</definedName>
    <definedName name="DespGer_1" localSheetId="13">[19]Tel!#REF!</definedName>
    <definedName name="DespGer_1" localSheetId="4">[19]Tel!#REF!</definedName>
    <definedName name="DespGer_1">[19]Tel!#REF!</definedName>
    <definedName name="DespGer_1_4" localSheetId="13">[19]Tel!#REF!</definedName>
    <definedName name="DespGer_1_4" localSheetId="4">[19]Tel!#REF!</definedName>
    <definedName name="DespGer_1_4">[19]Tel!#REF!</definedName>
    <definedName name="DespGer_4" localSheetId="13">[19]Tel!#REF!</definedName>
    <definedName name="DespGer_4" localSheetId="4">[19]Tel!#REF!</definedName>
    <definedName name="DespGer_4">[19]Tel!#REF!</definedName>
    <definedName name="DespGer_6">[19]Tel!#REF!</definedName>
    <definedName name="DespGer_6_4">[19]Tel!#REF!</definedName>
    <definedName name="Dez" localSheetId="13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3">{"dez","vinte","trinta","quarenta","cinquenta","sessenta","setenta","oitenta","noventa"}</definedName>
    <definedName name="Dez" localSheetId="4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1">[3]Consultoria!#REF!</definedName>
    <definedName name="DEZ94_3">[3]Consultoria!#REF!</definedName>
    <definedName name="DEZ95_3" localSheetId="14">[3]Consultoria!#REF!</definedName>
    <definedName name="DEZ95_3" localSheetId="11">[3]Consultoria!#REF!</definedName>
    <definedName name="DEZ95_3">[3]Consultoria!#REF!</definedName>
    <definedName name="DEZ96_3" localSheetId="14">[3]Consultoria!#REF!</definedName>
    <definedName name="DEZ96_3" localSheetId="11">[3]Consultoria!#REF!</definedName>
    <definedName name="DEZ96_3">[3]Consultoria!#REF!</definedName>
    <definedName name="DEZ97_3" localSheetId="14">[3]Consultoria!#REF!</definedName>
    <definedName name="DEZ97_3" localSheetId="11">[3]Consultoria!#REF!</definedName>
    <definedName name="DEZ97_3">[3]Consultoria!#REF!</definedName>
    <definedName name="DEZ98_3" localSheetId="14">[3]Consultoria!#REF!</definedName>
    <definedName name="DEZ98_3" localSheetId="11">[3]Consultoria!#REF!</definedName>
    <definedName name="DEZ98_3">[3]Consultoria!#REF!</definedName>
    <definedName name="DEZ99_3" localSheetId="14">[3]Consultoria!#REF!</definedName>
    <definedName name="DEZ99_3" localSheetId="11">[3]Consultoria!#REF!</definedName>
    <definedName name="DEZ99_3">[3]Consultoria!#REF!</definedName>
    <definedName name="dfdfdfd" localSheetId="10" hidden="1">{#N/A,#N/A,FALSE,"MO (2)"}</definedName>
    <definedName name="dfdfdfd" localSheetId="13" hidden="1">{#N/A,#N/A,FALSE,"MO (2)"}</definedName>
    <definedName name="dfdfdfd" localSheetId="14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hidden="1">{#N/A,#N/A,FALSE,"MO (2)"}</definedName>
    <definedName name="dfgs" localSheetId="10" hidden="1">{#N/A,#N/A,TRUE,"Serviços"}</definedName>
    <definedName name="dfgs" localSheetId="13" hidden="1">{#N/A,#N/A,TRUE,"Serviços"}</definedName>
    <definedName name="dfgs" localSheetId="14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hidden="1">{#N/A,#N/A,TRUE,"Serviços"}</definedName>
    <definedName name="dfgss" localSheetId="10" hidden="1">{#N/A,#N/A,TRUE,"Serviços"}</definedName>
    <definedName name="dfgss" localSheetId="13" hidden="1">{#N/A,#N/A,TRUE,"Serviços"}</definedName>
    <definedName name="dfgss" localSheetId="14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hidden="1">{#N/A,#N/A,TRUE,"Serviços"}</definedName>
    <definedName name="DGA" localSheetId="14">'[18]PRO-08'!#REF!</definedName>
    <definedName name="DGA" localSheetId="11">'[18]PRO-08'!#REF!</definedName>
    <definedName name="DGA">'[18]PRO-08'!#REF!</definedName>
    <definedName name="DGF" localSheetId="10" hidden="1">{#N/A,#N/A,FALSE,"MO (2)"}</definedName>
    <definedName name="DGF" localSheetId="13" hidden="1">{#N/A,#N/A,FALSE,"MO (2)"}</definedName>
    <definedName name="DGF" localSheetId="14" hidden="1">{#N/A,#N/A,FALSE,"MO (2)"}</definedName>
    <definedName name="DGF" localSheetId="3" hidden="1">{#N/A,#N/A,FALSE,"MO (2)"}</definedName>
    <definedName name="DGF" localSheetId="4" hidden="1">{#N/A,#N/A,FALSE,"MO (2)"}</definedName>
    <definedName name="DGF" hidden="1">{#N/A,#N/A,FALSE,"MO (2)"}</definedName>
    <definedName name="DGF_1" localSheetId="10" hidden="1">{#N/A,#N/A,FALSE,"MO (2)"}</definedName>
    <definedName name="DGF_1" localSheetId="13" hidden="1">{#N/A,#N/A,FALSE,"MO (2)"}</definedName>
    <definedName name="DGF_1" localSheetId="14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1">[17]PRECORC.XLS!#REF!</definedName>
    <definedName name="diária" localSheetId="4">[17]PRECORC.XLS!#REF!</definedName>
    <definedName name="diária">[17]PRECORC.XLS!#REF!</definedName>
    <definedName name="DIARIAS" localSheetId="14">[17]PRECORC.XLS!#REF!</definedName>
    <definedName name="DIARIAS" localSheetId="11">[17]PRECORC.XLS!#REF!</definedName>
    <definedName name="DIARIAS">[17]PRECORC.XLS!#REF!</definedName>
    <definedName name="DIE" localSheetId="13">#REF!</definedName>
    <definedName name="DIE" localSheetId="4">#REF!</definedName>
    <definedName name="DIE">#REF!</definedName>
    <definedName name="DIF" localSheetId="4">#REF!</definedName>
    <definedName name="DIF">#REF!</definedName>
    <definedName name="DIF_2" localSheetId="4">#REF!</definedName>
    <definedName name="DIF_2">#REF!</definedName>
    <definedName name="DistMed" localSheetId="4">[19]CombLub!#REF!</definedName>
    <definedName name="DistMed">[19]CombLub!#REF!</definedName>
    <definedName name="DistMed_1" localSheetId="4">[19]CombLub!#REF!</definedName>
    <definedName name="DistMed_1">[19]CombLub!#REF!</definedName>
    <definedName name="DistMed_1_4" localSheetId="4">[19]CombLub!#REF!</definedName>
    <definedName name="DistMed_1_4">[19]CombLub!#REF!</definedName>
    <definedName name="DistMed_4" localSheetId="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13">#REF!</definedName>
    <definedName name="DKM" localSheetId="4">#REF!</definedName>
    <definedName name="DKM">#REF!</definedName>
    <definedName name="DMT_0_50" localSheetId="14">#REF!</definedName>
    <definedName name="DMT_0_50" localSheetId="11">#REF!</definedName>
    <definedName name="DMT_0_50">#REF!</definedName>
    <definedName name="dmt_1000" localSheetId="14">#REF!</definedName>
    <definedName name="dmt_1000" localSheetId="11">#REF!</definedName>
    <definedName name="dmt_1000">#REF!</definedName>
    <definedName name="dmt_1200" localSheetId="14">#REF!</definedName>
    <definedName name="dmt_1200" localSheetId="11">#REF!</definedName>
    <definedName name="dmt_1200">#REF!</definedName>
    <definedName name="dmt_1400" localSheetId="14">#REF!</definedName>
    <definedName name="dmt_1400" localSheetId="11">#REF!</definedName>
    <definedName name="dmt_1400">#REF!</definedName>
    <definedName name="dmt_200" localSheetId="14">#REF!</definedName>
    <definedName name="dmt_200" localSheetId="11">#REF!</definedName>
    <definedName name="dmt_200">#REF!</definedName>
    <definedName name="DMT_200_400" localSheetId="14">#REF!</definedName>
    <definedName name="DMT_200_400" localSheetId="11">#REF!</definedName>
    <definedName name="DMT_200_400">#REF!</definedName>
    <definedName name="dmt_400" localSheetId="14">#REF!</definedName>
    <definedName name="dmt_400" localSheetId="11">#REF!</definedName>
    <definedName name="dmt_400">#REF!</definedName>
    <definedName name="DMT_400_600" localSheetId="14">#REF!</definedName>
    <definedName name="DMT_400_600" localSheetId="11">#REF!</definedName>
    <definedName name="DMT_400_600">#REF!</definedName>
    <definedName name="dmt_50" localSheetId="14">#REF!</definedName>
    <definedName name="dmt_50" localSheetId="11">#REF!</definedName>
    <definedName name="dmt_50">#REF!</definedName>
    <definedName name="DMT_50_200" localSheetId="14">#REF!</definedName>
    <definedName name="DMT_50_200" localSheetId="11">#REF!</definedName>
    <definedName name="DMT_50_200">#REF!</definedName>
    <definedName name="dmt_600" localSheetId="14">#REF!</definedName>
    <definedName name="dmt_600" localSheetId="11">#REF!</definedName>
    <definedName name="dmt_600">#REF!</definedName>
    <definedName name="dmt_800" localSheetId="14">#REF!</definedName>
    <definedName name="dmt_800" localSheetId="11">#REF!</definedName>
    <definedName name="dmt_800">#REF!</definedName>
    <definedName name="DMT_CM30_NP">'[30]Quadro DMT'!$H$12</definedName>
    <definedName name="DMT_CM30_P">'[30]Quadro DMT'!$I$12</definedName>
    <definedName name="DMT_RR2C_NP">'[30]Quadro DMT'!$H$14</definedName>
    <definedName name="DMT_RR2C_P">'[30]Quadro DMT'!$I$14</definedName>
    <definedName name="DRE" localSheetId="13">#REF!</definedName>
    <definedName name="DRE" localSheetId="14">#REF!</definedName>
    <definedName name="DRE" localSheetId="11">#REF!</definedName>
    <definedName name="DRE">#REF!</definedName>
    <definedName name="DRENA" localSheetId="14">#REF!</definedName>
    <definedName name="DRENA" localSheetId="11">#REF!</definedName>
    <definedName name="DRENA">#REF!</definedName>
    <definedName name="Drena2" localSheetId="14">#REF!</definedName>
    <definedName name="Drena2" localSheetId="11">#REF!</definedName>
    <definedName name="Drena2">#REF!</definedName>
    <definedName name="DRI" localSheetId="14">#REF!</definedName>
    <definedName name="DRI" localSheetId="11">#REF!</definedName>
    <definedName name="DRI">#REF!</definedName>
    <definedName name="dsad" localSheetId="14">#REF!</definedName>
    <definedName name="dsad" localSheetId="11">#REF!</definedName>
    <definedName name="dsad">#REF!</definedName>
    <definedName name="Dsc" hidden="1">#N/A</definedName>
    <definedName name="E" localSheetId="13">#REF!</definedName>
    <definedName name="E" localSheetId="4">#REF!</definedName>
    <definedName name="E">#REF!</definedName>
    <definedName name="e001e" localSheetId="14">#REF!</definedName>
    <definedName name="e001e" localSheetId="11">#REF!</definedName>
    <definedName name="e001e">#REF!</definedName>
    <definedName name="e001i" localSheetId="14">#REF!</definedName>
    <definedName name="e001i" localSheetId="11">#REF!</definedName>
    <definedName name="e001i">#REF!</definedName>
    <definedName name="e001p" localSheetId="14">#REF!</definedName>
    <definedName name="e001p" localSheetId="11">#REF!</definedName>
    <definedName name="e001p">#REF!</definedName>
    <definedName name="e002e" localSheetId="14">#REF!</definedName>
    <definedName name="e002e" localSheetId="11">#REF!</definedName>
    <definedName name="e002e">#REF!</definedName>
    <definedName name="e002i" localSheetId="14">#REF!</definedName>
    <definedName name="e002i" localSheetId="11">#REF!</definedName>
    <definedName name="e002i">#REF!</definedName>
    <definedName name="e002p" localSheetId="14">#REF!</definedName>
    <definedName name="e002p" localSheetId="11">#REF!</definedName>
    <definedName name="e002p">#REF!</definedName>
    <definedName name="e003e" localSheetId="14">#REF!</definedName>
    <definedName name="e003e" localSheetId="11">#REF!</definedName>
    <definedName name="e003e">#REF!</definedName>
    <definedName name="e003i" localSheetId="14">#REF!</definedName>
    <definedName name="e003i" localSheetId="11">#REF!</definedName>
    <definedName name="e003i">#REF!</definedName>
    <definedName name="e003p" localSheetId="14">#REF!</definedName>
    <definedName name="e003p" localSheetId="11">#REF!</definedName>
    <definedName name="e003p">#REF!</definedName>
    <definedName name="e005e" localSheetId="14">#REF!</definedName>
    <definedName name="e005e" localSheetId="11">#REF!</definedName>
    <definedName name="e005e">#REF!</definedName>
    <definedName name="e005i" localSheetId="14">#REF!</definedName>
    <definedName name="e005i" localSheetId="11">#REF!</definedName>
    <definedName name="e005i">#REF!</definedName>
    <definedName name="e005p" localSheetId="14">#REF!</definedName>
    <definedName name="e005p" localSheetId="11">#REF!</definedName>
    <definedName name="e005p">#REF!</definedName>
    <definedName name="e006e" localSheetId="14">#REF!</definedName>
    <definedName name="e006e" localSheetId="11">#REF!</definedName>
    <definedName name="e006e">#REF!</definedName>
    <definedName name="e006i" localSheetId="14">#REF!</definedName>
    <definedName name="e006i" localSheetId="11">#REF!</definedName>
    <definedName name="e006i">#REF!</definedName>
    <definedName name="e006p" localSheetId="14">#REF!</definedName>
    <definedName name="e006p" localSheetId="11">#REF!</definedName>
    <definedName name="e006p">#REF!</definedName>
    <definedName name="e007e" localSheetId="14">#REF!</definedName>
    <definedName name="e007e" localSheetId="11">#REF!</definedName>
    <definedName name="e007e">#REF!</definedName>
    <definedName name="e007i" localSheetId="14">#REF!</definedName>
    <definedName name="e007i" localSheetId="11">#REF!</definedName>
    <definedName name="e007i">#REF!</definedName>
    <definedName name="e007p" localSheetId="14">#REF!</definedName>
    <definedName name="e007p" localSheetId="11">#REF!</definedName>
    <definedName name="e007p">#REF!</definedName>
    <definedName name="e009e" localSheetId="14">#REF!</definedName>
    <definedName name="e009e" localSheetId="11">#REF!</definedName>
    <definedName name="e009e">#REF!</definedName>
    <definedName name="e009i" localSheetId="14">#REF!</definedName>
    <definedName name="e009i" localSheetId="11">#REF!</definedName>
    <definedName name="e009i">#REF!</definedName>
    <definedName name="e009p" localSheetId="14">#REF!</definedName>
    <definedName name="e009p" localSheetId="11">#REF!</definedName>
    <definedName name="e009p">#REF!</definedName>
    <definedName name="e010e" localSheetId="14">#REF!</definedName>
    <definedName name="e010e" localSheetId="11">#REF!</definedName>
    <definedName name="e010e">#REF!</definedName>
    <definedName name="e010i" localSheetId="14">#REF!</definedName>
    <definedName name="e010i" localSheetId="11">#REF!</definedName>
    <definedName name="e010i">#REF!</definedName>
    <definedName name="e010p" localSheetId="14">#REF!</definedName>
    <definedName name="e010p" localSheetId="11">#REF!</definedName>
    <definedName name="e010p">#REF!</definedName>
    <definedName name="e011e" localSheetId="14">#REF!</definedName>
    <definedName name="e011e" localSheetId="11">#REF!</definedName>
    <definedName name="e011e">#REF!</definedName>
    <definedName name="e011i" localSheetId="14">#REF!</definedName>
    <definedName name="e011i" localSheetId="11">#REF!</definedName>
    <definedName name="e011i">#REF!</definedName>
    <definedName name="e011p" localSheetId="14">#REF!</definedName>
    <definedName name="e011p" localSheetId="11">#REF!</definedName>
    <definedName name="e011p">#REF!</definedName>
    <definedName name="e013e" localSheetId="14">#REF!</definedName>
    <definedName name="e013e" localSheetId="11">#REF!</definedName>
    <definedName name="e013e">#REF!</definedName>
    <definedName name="e013i" localSheetId="14">#REF!</definedName>
    <definedName name="e013i" localSheetId="11">#REF!</definedName>
    <definedName name="e013i">#REF!</definedName>
    <definedName name="e013p" localSheetId="14">#REF!</definedName>
    <definedName name="e013p" localSheetId="11">#REF!</definedName>
    <definedName name="e013p">#REF!</definedName>
    <definedName name="e014e" localSheetId="14">#REF!</definedName>
    <definedName name="e014e" localSheetId="11">#REF!</definedName>
    <definedName name="e014e">#REF!</definedName>
    <definedName name="e014i" localSheetId="14">#REF!</definedName>
    <definedName name="e014i" localSheetId="11">#REF!</definedName>
    <definedName name="e014i">#REF!</definedName>
    <definedName name="e014p" localSheetId="14">#REF!</definedName>
    <definedName name="e014p" localSheetId="11">#REF!</definedName>
    <definedName name="e014p">#REF!</definedName>
    <definedName name="e015e" localSheetId="14">#REF!</definedName>
    <definedName name="e015e" localSheetId="11">#REF!</definedName>
    <definedName name="e015e">#REF!</definedName>
    <definedName name="e015i" localSheetId="14">#REF!</definedName>
    <definedName name="e015i" localSheetId="11">#REF!</definedName>
    <definedName name="e015i">#REF!</definedName>
    <definedName name="e015p" localSheetId="14">#REF!</definedName>
    <definedName name="e015p" localSheetId="11">#REF!</definedName>
    <definedName name="e015p">#REF!</definedName>
    <definedName name="e016e" localSheetId="14">#REF!</definedName>
    <definedName name="e016e" localSheetId="11">#REF!</definedName>
    <definedName name="e016e">#REF!</definedName>
    <definedName name="e016i" localSheetId="14">#REF!</definedName>
    <definedName name="e016i" localSheetId="11">#REF!</definedName>
    <definedName name="e016i">#REF!</definedName>
    <definedName name="e016p" localSheetId="14">#REF!</definedName>
    <definedName name="e016p" localSheetId="11">#REF!</definedName>
    <definedName name="e016p">#REF!</definedName>
    <definedName name="e055e" localSheetId="14">#REF!</definedName>
    <definedName name="e055e" localSheetId="11">#REF!</definedName>
    <definedName name="e055e">#REF!</definedName>
    <definedName name="e055i" localSheetId="14">#REF!</definedName>
    <definedName name="e055i" localSheetId="11">#REF!</definedName>
    <definedName name="e055i">#REF!</definedName>
    <definedName name="e055p" localSheetId="14">#REF!</definedName>
    <definedName name="e055p" localSheetId="11">#REF!</definedName>
    <definedName name="e055p">#REF!</definedName>
    <definedName name="e056e" localSheetId="14">#REF!</definedName>
    <definedName name="e056e" localSheetId="11">#REF!</definedName>
    <definedName name="e056e">#REF!</definedName>
    <definedName name="e056i" localSheetId="14">#REF!</definedName>
    <definedName name="e056i" localSheetId="11">#REF!</definedName>
    <definedName name="e056i">#REF!</definedName>
    <definedName name="e056p" localSheetId="14">#REF!</definedName>
    <definedName name="e056p" localSheetId="11">#REF!</definedName>
    <definedName name="e056p">#REF!</definedName>
    <definedName name="e062e" localSheetId="14">#REF!</definedName>
    <definedName name="e062e" localSheetId="11">#REF!</definedName>
    <definedName name="e062e">#REF!</definedName>
    <definedName name="e062i" localSheetId="14">#REF!</definedName>
    <definedName name="e062i" localSheetId="11">#REF!</definedName>
    <definedName name="e062i">#REF!</definedName>
    <definedName name="e062p" localSheetId="14">#REF!</definedName>
    <definedName name="e062p" localSheetId="11">#REF!</definedName>
    <definedName name="e062p">#REF!</definedName>
    <definedName name="e063e" localSheetId="14">#REF!</definedName>
    <definedName name="e063e" localSheetId="11">#REF!</definedName>
    <definedName name="e063e">#REF!</definedName>
    <definedName name="e063i" localSheetId="14">#REF!</definedName>
    <definedName name="e063i" localSheetId="11">#REF!</definedName>
    <definedName name="e063i">#REF!</definedName>
    <definedName name="e063p" localSheetId="14">#REF!</definedName>
    <definedName name="e063p" localSheetId="11">#REF!</definedName>
    <definedName name="e063p">#REF!</definedName>
    <definedName name="e065e" localSheetId="14">#REF!</definedName>
    <definedName name="e065e" localSheetId="11">#REF!</definedName>
    <definedName name="e065e">#REF!</definedName>
    <definedName name="e065i" localSheetId="14">#REF!</definedName>
    <definedName name="e065i" localSheetId="11">#REF!</definedName>
    <definedName name="e065i">#REF!</definedName>
    <definedName name="e065p" localSheetId="14">#REF!</definedName>
    <definedName name="e065p" localSheetId="11">#REF!</definedName>
    <definedName name="e065p">#REF!</definedName>
    <definedName name="e066e" localSheetId="14">#REF!</definedName>
    <definedName name="e066e" localSheetId="11">#REF!</definedName>
    <definedName name="e066e">#REF!</definedName>
    <definedName name="e066i" localSheetId="14">#REF!</definedName>
    <definedName name="e066i" localSheetId="11">#REF!</definedName>
    <definedName name="e066i">#REF!</definedName>
    <definedName name="e066p" localSheetId="14">#REF!</definedName>
    <definedName name="e066p" localSheetId="11">#REF!</definedName>
    <definedName name="e066p">#REF!</definedName>
    <definedName name="e101e" localSheetId="14">#REF!</definedName>
    <definedName name="e101e" localSheetId="11">#REF!</definedName>
    <definedName name="e101e">#REF!</definedName>
    <definedName name="e101i" localSheetId="14">#REF!</definedName>
    <definedName name="e101i" localSheetId="11">#REF!</definedName>
    <definedName name="e101i">#REF!</definedName>
    <definedName name="e101p" localSheetId="14">#REF!</definedName>
    <definedName name="e101p" localSheetId="11">#REF!</definedName>
    <definedName name="e101p">#REF!</definedName>
    <definedName name="e102e" localSheetId="14">#REF!</definedName>
    <definedName name="e102e" localSheetId="11">#REF!</definedName>
    <definedName name="e102e">#REF!</definedName>
    <definedName name="e102i" localSheetId="14">#REF!</definedName>
    <definedName name="e102i" localSheetId="11">#REF!</definedName>
    <definedName name="e102i">#REF!</definedName>
    <definedName name="e102p" localSheetId="14">#REF!</definedName>
    <definedName name="e102p" localSheetId="11">#REF!</definedName>
    <definedName name="e102p">#REF!</definedName>
    <definedName name="e103e" localSheetId="14">#REF!</definedName>
    <definedName name="e103e" localSheetId="11">#REF!</definedName>
    <definedName name="e103e">#REF!</definedName>
    <definedName name="e103i" localSheetId="14">#REF!</definedName>
    <definedName name="e103i" localSheetId="11">#REF!</definedName>
    <definedName name="e103i">#REF!</definedName>
    <definedName name="e103p" localSheetId="14">#REF!</definedName>
    <definedName name="e103p" localSheetId="11">#REF!</definedName>
    <definedName name="e103p">#REF!</definedName>
    <definedName name="e104e" localSheetId="14">#REF!</definedName>
    <definedName name="e104e" localSheetId="11">#REF!</definedName>
    <definedName name="e104e">#REF!</definedName>
    <definedName name="e104i" localSheetId="14">#REF!</definedName>
    <definedName name="e104i" localSheetId="11">#REF!</definedName>
    <definedName name="e104i">#REF!</definedName>
    <definedName name="e104p" localSheetId="14">#REF!</definedName>
    <definedName name="e104p" localSheetId="11">#REF!</definedName>
    <definedName name="e104p">#REF!</definedName>
    <definedName name="e105e" localSheetId="14">#REF!</definedName>
    <definedName name="e105e" localSheetId="11">#REF!</definedName>
    <definedName name="e105e">#REF!</definedName>
    <definedName name="e105i" localSheetId="14">#REF!</definedName>
    <definedName name="e105i" localSheetId="11">#REF!</definedName>
    <definedName name="e105i">#REF!</definedName>
    <definedName name="e105p" localSheetId="14">#REF!</definedName>
    <definedName name="e105p" localSheetId="11">#REF!</definedName>
    <definedName name="e105p">#REF!</definedName>
    <definedName name="e106e" localSheetId="14">#REF!</definedName>
    <definedName name="e106e" localSheetId="11">#REF!</definedName>
    <definedName name="e106e">#REF!</definedName>
    <definedName name="e106i" localSheetId="14">#REF!</definedName>
    <definedName name="e106i" localSheetId="11">#REF!</definedName>
    <definedName name="e106i">#REF!</definedName>
    <definedName name="e106p" localSheetId="14">#REF!</definedName>
    <definedName name="e106p" localSheetId="11">#REF!</definedName>
    <definedName name="e106p">#REF!</definedName>
    <definedName name="e107e" localSheetId="14">#REF!</definedName>
    <definedName name="e107e" localSheetId="11">#REF!</definedName>
    <definedName name="e107e">#REF!</definedName>
    <definedName name="e107i" localSheetId="14">#REF!</definedName>
    <definedName name="e107i" localSheetId="11">#REF!</definedName>
    <definedName name="e107i">#REF!</definedName>
    <definedName name="e107p" localSheetId="14">#REF!</definedName>
    <definedName name="e107p" localSheetId="11">#REF!</definedName>
    <definedName name="e107p">#REF!</definedName>
    <definedName name="e108e" localSheetId="14">#REF!</definedName>
    <definedName name="e108e" localSheetId="11">#REF!</definedName>
    <definedName name="e108e">#REF!</definedName>
    <definedName name="e108i" localSheetId="14">#REF!</definedName>
    <definedName name="e108i" localSheetId="11">#REF!</definedName>
    <definedName name="e108i">#REF!</definedName>
    <definedName name="e108p" localSheetId="14">#REF!</definedName>
    <definedName name="e108p" localSheetId="11">#REF!</definedName>
    <definedName name="e108p">#REF!</definedName>
    <definedName name="e109e" localSheetId="14">#REF!</definedName>
    <definedName name="e109e" localSheetId="11">#REF!</definedName>
    <definedName name="e109e">#REF!</definedName>
    <definedName name="e109i" localSheetId="14">#REF!</definedName>
    <definedName name="e109i" localSheetId="11">#REF!</definedName>
    <definedName name="e109i">#REF!</definedName>
    <definedName name="e109p" localSheetId="14">#REF!</definedName>
    <definedName name="e109p" localSheetId="11">#REF!</definedName>
    <definedName name="e109p">#REF!</definedName>
    <definedName name="e110e" localSheetId="14">#REF!</definedName>
    <definedName name="e110e" localSheetId="11">#REF!</definedName>
    <definedName name="e110e">#REF!</definedName>
    <definedName name="e110i" localSheetId="14">#REF!</definedName>
    <definedName name="e110i" localSheetId="11">#REF!</definedName>
    <definedName name="e110i">#REF!</definedName>
    <definedName name="e110p" localSheetId="14">#REF!</definedName>
    <definedName name="e110p" localSheetId="11">#REF!</definedName>
    <definedName name="e110p">#REF!</definedName>
    <definedName name="e111e" localSheetId="14">#REF!</definedName>
    <definedName name="e111e" localSheetId="11">#REF!</definedName>
    <definedName name="e111e">#REF!</definedName>
    <definedName name="e111i" localSheetId="14">#REF!</definedName>
    <definedName name="e111i" localSheetId="11">#REF!</definedName>
    <definedName name="e111i">#REF!</definedName>
    <definedName name="e111p" localSheetId="14">#REF!</definedName>
    <definedName name="e111p" localSheetId="11">#REF!</definedName>
    <definedName name="e111p">#REF!</definedName>
    <definedName name="e112e" localSheetId="14">#REF!</definedName>
    <definedName name="e112e" localSheetId="11">#REF!</definedName>
    <definedName name="e112e">#REF!</definedName>
    <definedName name="e112i" localSheetId="14">#REF!</definedName>
    <definedName name="e112i" localSheetId="11">#REF!</definedName>
    <definedName name="e112i">#REF!</definedName>
    <definedName name="e112p" localSheetId="14">#REF!</definedName>
    <definedName name="e112p" localSheetId="11">#REF!</definedName>
    <definedName name="e112p">#REF!</definedName>
    <definedName name="e113e" localSheetId="14">#REF!</definedName>
    <definedName name="e113e" localSheetId="11">#REF!</definedName>
    <definedName name="e113e">#REF!</definedName>
    <definedName name="e113i" localSheetId="14">#REF!</definedName>
    <definedName name="e113i" localSheetId="11">#REF!</definedName>
    <definedName name="e113i">#REF!</definedName>
    <definedName name="e113p" localSheetId="14">#REF!</definedName>
    <definedName name="e113p" localSheetId="11">#REF!</definedName>
    <definedName name="e113p">#REF!</definedName>
    <definedName name="e114e" localSheetId="14">#REF!</definedName>
    <definedName name="e114e" localSheetId="11">#REF!</definedName>
    <definedName name="e114e">#REF!</definedName>
    <definedName name="e114i" localSheetId="14">#REF!</definedName>
    <definedName name="e114i" localSheetId="11">#REF!</definedName>
    <definedName name="e114i">#REF!</definedName>
    <definedName name="e114p" localSheetId="14">#REF!</definedName>
    <definedName name="e114p" localSheetId="11">#REF!</definedName>
    <definedName name="e114p">#REF!</definedName>
    <definedName name="e115e" localSheetId="14">#REF!</definedName>
    <definedName name="e115e" localSheetId="11">#REF!</definedName>
    <definedName name="e115e">#REF!</definedName>
    <definedName name="e115i" localSheetId="14">#REF!</definedName>
    <definedName name="e115i" localSheetId="11">#REF!</definedName>
    <definedName name="e115i">#REF!</definedName>
    <definedName name="e115p" localSheetId="14">#REF!</definedName>
    <definedName name="e115p" localSheetId="11">#REF!</definedName>
    <definedName name="e115p">#REF!</definedName>
    <definedName name="e116e" localSheetId="14">#REF!</definedName>
    <definedName name="e116e" localSheetId="11">#REF!</definedName>
    <definedName name="e116e">#REF!</definedName>
    <definedName name="e116i" localSheetId="14">#REF!</definedName>
    <definedName name="e116i" localSheetId="11">#REF!</definedName>
    <definedName name="e116i">#REF!</definedName>
    <definedName name="e116p" localSheetId="14">#REF!</definedName>
    <definedName name="e116p" localSheetId="11">#REF!</definedName>
    <definedName name="e116p">#REF!</definedName>
    <definedName name="e117e" localSheetId="14">#REF!</definedName>
    <definedName name="e117e" localSheetId="11">#REF!</definedName>
    <definedName name="e117e">#REF!</definedName>
    <definedName name="e117i" localSheetId="14">#REF!</definedName>
    <definedName name="e117i" localSheetId="11">#REF!</definedName>
    <definedName name="e117i">#REF!</definedName>
    <definedName name="e117p" localSheetId="14">#REF!</definedName>
    <definedName name="e117p" localSheetId="11">#REF!</definedName>
    <definedName name="e117p">#REF!</definedName>
    <definedName name="e118e" localSheetId="14">#REF!</definedName>
    <definedName name="e118e" localSheetId="11">#REF!</definedName>
    <definedName name="e118e">#REF!</definedName>
    <definedName name="e118i" localSheetId="14">#REF!</definedName>
    <definedName name="e118i" localSheetId="11">#REF!</definedName>
    <definedName name="e118i">#REF!</definedName>
    <definedName name="e118p" localSheetId="14">#REF!</definedName>
    <definedName name="e118p" localSheetId="11">#REF!</definedName>
    <definedName name="e118p">#REF!</definedName>
    <definedName name="e119e" localSheetId="14">#REF!</definedName>
    <definedName name="e119e" localSheetId="11">#REF!</definedName>
    <definedName name="e119e">#REF!</definedName>
    <definedName name="e119i" localSheetId="14">#REF!</definedName>
    <definedName name="e119i" localSheetId="11">#REF!</definedName>
    <definedName name="e119i">#REF!</definedName>
    <definedName name="e119p" localSheetId="14">#REF!</definedName>
    <definedName name="e119p" localSheetId="11">#REF!</definedName>
    <definedName name="e119p">#REF!</definedName>
    <definedName name="e121e" localSheetId="14">#REF!</definedName>
    <definedName name="e121e" localSheetId="11">#REF!</definedName>
    <definedName name="e121e">#REF!</definedName>
    <definedName name="e121i" localSheetId="14">#REF!</definedName>
    <definedName name="e121i" localSheetId="11">#REF!</definedName>
    <definedName name="e121i">#REF!</definedName>
    <definedName name="e121p" localSheetId="14">#REF!</definedName>
    <definedName name="e121p" localSheetId="11">#REF!</definedName>
    <definedName name="e121p">#REF!</definedName>
    <definedName name="e122e" localSheetId="14">#REF!</definedName>
    <definedName name="e122e" localSheetId="11">#REF!</definedName>
    <definedName name="e122e">#REF!</definedName>
    <definedName name="e122i" localSheetId="14">#REF!</definedName>
    <definedName name="e122i" localSheetId="11">#REF!</definedName>
    <definedName name="e122i">#REF!</definedName>
    <definedName name="e122p" localSheetId="14">#REF!</definedName>
    <definedName name="e122p" localSheetId="11">#REF!</definedName>
    <definedName name="e122p">#REF!</definedName>
    <definedName name="e123e" localSheetId="14">#REF!</definedName>
    <definedName name="e123e" localSheetId="11">#REF!</definedName>
    <definedName name="e123e">#REF!</definedName>
    <definedName name="e123i" localSheetId="14">#REF!</definedName>
    <definedName name="e123i" localSheetId="11">#REF!</definedName>
    <definedName name="e123i">#REF!</definedName>
    <definedName name="e123p" localSheetId="14">#REF!</definedName>
    <definedName name="e123p" localSheetId="11">#REF!</definedName>
    <definedName name="e123p">#REF!</definedName>
    <definedName name="e124e" localSheetId="14">#REF!</definedName>
    <definedName name="e124e" localSheetId="11">#REF!</definedName>
    <definedName name="e124e">#REF!</definedName>
    <definedName name="e124i" localSheetId="14">#REF!</definedName>
    <definedName name="e124i" localSheetId="11">#REF!</definedName>
    <definedName name="e124i">#REF!</definedName>
    <definedName name="e124p" localSheetId="14">#REF!</definedName>
    <definedName name="e124p" localSheetId="11">#REF!</definedName>
    <definedName name="e124p">#REF!</definedName>
    <definedName name="e126e" localSheetId="14">#REF!</definedName>
    <definedName name="e126e" localSheetId="11">#REF!</definedName>
    <definedName name="e126e">#REF!</definedName>
    <definedName name="e126i" localSheetId="14">#REF!</definedName>
    <definedName name="e126i" localSheetId="11">#REF!</definedName>
    <definedName name="e126i">#REF!</definedName>
    <definedName name="e126p" localSheetId="14">#REF!</definedName>
    <definedName name="e126p" localSheetId="11">#REF!</definedName>
    <definedName name="e126p">#REF!</definedName>
    <definedName name="e127e" localSheetId="14">#REF!</definedName>
    <definedName name="e127e" localSheetId="11">#REF!</definedName>
    <definedName name="e127e">#REF!</definedName>
    <definedName name="e127i" localSheetId="14">#REF!</definedName>
    <definedName name="e127i" localSheetId="11">#REF!</definedName>
    <definedName name="e127i">#REF!</definedName>
    <definedName name="e127p" localSheetId="14">#REF!</definedName>
    <definedName name="e127p" localSheetId="11">#REF!</definedName>
    <definedName name="e127p">#REF!</definedName>
    <definedName name="e128e" localSheetId="14">#REF!</definedName>
    <definedName name="e128e" localSheetId="11">#REF!</definedName>
    <definedName name="e128e">#REF!</definedName>
    <definedName name="e128i" localSheetId="14">#REF!</definedName>
    <definedName name="e128i" localSheetId="11">#REF!</definedName>
    <definedName name="e128i">#REF!</definedName>
    <definedName name="e128p" localSheetId="14">#REF!</definedName>
    <definedName name="e128p" localSheetId="11">#REF!</definedName>
    <definedName name="e128p">#REF!</definedName>
    <definedName name="e129e" localSheetId="14">#REF!</definedName>
    <definedName name="e129e" localSheetId="11">#REF!</definedName>
    <definedName name="e129e">#REF!</definedName>
    <definedName name="e129i" localSheetId="14">#REF!</definedName>
    <definedName name="e129i" localSheetId="11">#REF!</definedName>
    <definedName name="e129i">#REF!</definedName>
    <definedName name="e129p" localSheetId="14">#REF!</definedName>
    <definedName name="e129p" localSheetId="11">#REF!</definedName>
    <definedName name="e129p">#REF!</definedName>
    <definedName name="e138e" localSheetId="14">#REF!</definedName>
    <definedName name="e138e" localSheetId="11">#REF!</definedName>
    <definedName name="e138e">#REF!</definedName>
    <definedName name="e138i" localSheetId="14">#REF!</definedName>
    <definedName name="e138i" localSheetId="11">#REF!</definedName>
    <definedName name="e138i">#REF!</definedName>
    <definedName name="e138p" localSheetId="14">#REF!</definedName>
    <definedName name="e138p" localSheetId="11">#REF!</definedName>
    <definedName name="e138p">#REF!</definedName>
    <definedName name="e139e" localSheetId="14">#REF!</definedName>
    <definedName name="e139e" localSheetId="11">#REF!</definedName>
    <definedName name="e139e">#REF!</definedName>
    <definedName name="e139i" localSheetId="14">#REF!</definedName>
    <definedName name="e139i" localSheetId="11">#REF!</definedName>
    <definedName name="e139i">#REF!</definedName>
    <definedName name="e139p" localSheetId="14">#REF!</definedName>
    <definedName name="e139p" localSheetId="11">#REF!</definedName>
    <definedName name="e139p">#REF!</definedName>
    <definedName name="e142e" localSheetId="14">#REF!</definedName>
    <definedName name="e142e" localSheetId="11">#REF!</definedName>
    <definedName name="e142e">#REF!</definedName>
    <definedName name="e142i" localSheetId="14">#REF!</definedName>
    <definedName name="e142i" localSheetId="11">#REF!</definedName>
    <definedName name="e142i">#REF!</definedName>
    <definedName name="e142p" localSheetId="14">#REF!</definedName>
    <definedName name="e142p" localSheetId="11">#REF!</definedName>
    <definedName name="e142p">#REF!</definedName>
    <definedName name="e147e" localSheetId="14">#REF!</definedName>
    <definedName name="e147e" localSheetId="11">#REF!</definedName>
    <definedName name="e147e">#REF!</definedName>
    <definedName name="e147i" localSheetId="14">#REF!</definedName>
    <definedName name="e147i" localSheetId="11">#REF!</definedName>
    <definedName name="e147i">#REF!</definedName>
    <definedName name="e147p" localSheetId="14">#REF!</definedName>
    <definedName name="e147p" localSheetId="11">#REF!</definedName>
    <definedName name="e147p">#REF!</definedName>
    <definedName name="e149e" localSheetId="14">#REF!</definedName>
    <definedName name="e149e" localSheetId="11">#REF!</definedName>
    <definedName name="e149e">#REF!</definedName>
    <definedName name="e149i" localSheetId="14">#REF!</definedName>
    <definedName name="e149i" localSheetId="11">#REF!</definedName>
    <definedName name="e149i">#REF!</definedName>
    <definedName name="e149p" localSheetId="14">#REF!</definedName>
    <definedName name="e149p" localSheetId="11">#REF!</definedName>
    <definedName name="e149p">#REF!</definedName>
    <definedName name="e151e" localSheetId="14">#REF!</definedName>
    <definedName name="e151e" localSheetId="11">#REF!</definedName>
    <definedName name="e151e">#REF!</definedName>
    <definedName name="e151i" localSheetId="14">#REF!</definedName>
    <definedName name="e151i" localSheetId="11">#REF!</definedName>
    <definedName name="e151i">#REF!</definedName>
    <definedName name="e151p" localSheetId="14">#REF!</definedName>
    <definedName name="e151p" localSheetId="11">#REF!</definedName>
    <definedName name="e151p">#REF!</definedName>
    <definedName name="e156e" localSheetId="14">#REF!</definedName>
    <definedName name="e156e" localSheetId="11">#REF!</definedName>
    <definedName name="e156e">#REF!</definedName>
    <definedName name="e156i" localSheetId="14">#REF!</definedName>
    <definedName name="e156i" localSheetId="11">#REF!</definedName>
    <definedName name="e156i">#REF!</definedName>
    <definedName name="e156p" localSheetId="14">#REF!</definedName>
    <definedName name="e156p" localSheetId="11">#REF!</definedName>
    <definedName name="e156p">#REF!</definedName>
    <definedName name="e160e" localSheetId="14">#REF!</definedName>
    <definedName name="e160e" localSheetId="11">#REF!</definedName>
    <definedName name="e160e">#REF!</definedName>
    <definedName name="e160i" localSheetId="14">#REF!</definedName>
    <definedName name="e160i" localSheetId="11">#REF!</definedName>
    <definedName name="e160i">#REF!</definedName>
    <definedName name="e160p" localSheetId="14">#REF!</definedName>
    <definedName name="e160p" localSheetId="11">#REF!</definedName>
    <definedName name="e160p">#REF!</definedName>
    <definedName name="e161e" localSheetId="14">#REF!</definedName>
    <definedName name="e161e" localSheetId="11">#REF!</definedName>
    <definedName name="e161e">#REF!</definedName>
    <definedName name="e161i" localSheetId="14">#REF!</definedName>
    <definedName name="e161i" localSheetId="11">#REF!</definedName>
    <definedName name="e161i">#REF!</definedName>
    <definedName name="e161p" localSheetId="14">#REF!</definedName>
    <definedName name="e161p" localSheetId="11">#REF!</definedName>
    <definedName name="e161p">#REF!</definedName>
    <definedName name="e201e" localSheetId="14">#REF!</definedName>
    <definedName name="e201e" localSheetId="11">#REF!</definedName>
    <definedName name="e201e">#REF!</definedName>
    <definedName name="e201i" localSheetId="14">#REF!</definedName>
    <definedName name="e201i" localSheetId="11">#REF!</definedName>
    <definedName name="e201i">#REF!</definedName>
    <definedName name="e201p" localSheetId="14">#REF!</definedName>
    <definedName name="e201p" localSheetId="11">#REF!</definedName>
    <definedName name="e201p">#REF!</definedName>
    <definedName name="e202e" localSheetId="14">#REF!</definedName>
    <definedName name="e202e" localSheetId="11">#REF!</definedName>
    <definedName name="e202e">#REF!</definedName>
    <definedName name="e202i" localSheetId="14">#REF!</definedName>
    <definedName name="e202i" localSheetId="11">#REF!</definedName>
    <definedName name="e202i">#REF!</definedName>
    <definedName name="e202p" localSheetId="14">#REF!</definedName>
    <definedName name="e202p" localSheetId="11">#REF!</definedName>
    <definedName name="e202p">#REF!</definedName>
    <definedName name="e203e" localSheetId="14">#REF!</definedName>
    <definedName name="e203e" localSheetId="11">#REF!</definedName>
    <definedName name="e203e">#REF!</definedName>
    <definedName name="e203i" localSheetId="14">#REF!</definedName>
    <definedName name="e203i" localSheetId="11">#REF!</definedName>
    <definedName name="e203i">#REF!</definedName>
    <definedName name="e203p" localSheetId="14">#REF!</definedName>
    <definedName name="e203p" localSheetId="11">#REF!</definedName>
    <definedName name="e203p">#REF!</definedName>
    <definedName name="e204e" localSheetId="14">#REF!</definedName>
    <definedName name="e204e" localSheetId="11">#REF!</definedName>
    <definedName name="e204e">#REF!</definedName>
    <definedName name="e204i" localSheetId="14">#REF!</definedName>
    <definedName name="e204i" localSheetId="11">#REF!</definedName>
    <definedName name="e204i">#REF!</definedName>
    <definedName name="e204p" localSheetId="14">#REF!</definedName>
    <definedName name="e204p" localSheetId="11">#REF!</definedName>
    <definedName name="e204p">#REF!</definedName>
    <definedName name="e205e" localSheetId="14">#REF!</definedName>
    <definedName name="e205e" localSheetId="11">#REF!</definedName>
    <definedName name="e205e">#REF!</definedName>
    <definedName name="e205i" localSheetId="14">#REF!</definedName>
    <definedName name="e205i" localSheetId="11">#REF!</definedName>
    <definedName name="e205i">#REF!</definedName>
    <definedName name="e205p" localSheetId="14">#REF!</definedName>
    <definedName name="e205p" localSheetId="11">#REF!</definedName>
    <definedName name="e205p">#REF!</definedName>
    <definedName name="e206e" localSheetId="14">#REF!</definedName>
    <definedName name="e206e" localSheetId="11">#REF!</definedName>
    <definedName name="e206e">#REF!</definedName>
    <definedName name="e206i" localSheetId="14">#REF!</definedName>
    <definedName name="e206i" localSheetId="11">#REF!</definedName>
    <definedName name="e206i">#REF!</definedName>
    <definedName name="e206p" localSheetId="14">#REF!</definedName>
    <definedName name="e206p" localSheetId="11">#REF!</definedName>
    <definedName name="e206p">#REF!</definedName>
    <definedName name="e207e" localSheetId="14">#REF!</definedName>
    <definedName name="e207e" localSheetId="11">#REF!</definedName>
    <definedName name="e207e">#REF!</definedName>
    <definedName name="e207i" localSheetId="14">#REF!</definedName>
    <definedName name="e207i" localSheetId="11">#REF!</definedName>
    <definedName name="e207i">#REF!</definedName>
    <definedName name="e207p" localSheetId="14">#REF!</definedName>
    <definedName name="e207p" localSheetId="11">#REF!</definedName>
    <definedName name="e207p">#REF!</definedName>
    <definedName name="e208e" localSheetId="14">#REF!</definedName>
    <definedName name="e208e" localSheetId="11">#REF!</definedName>
    <definedName name="e208e">#REF!</definedName>
    <definedName name="e208i" localSheetId="14">#REF!</definedName>
    <definedName name="e208i" localSheetId="11">#REF!</definedName>
    <definedName name="e208i">#REF!</definedName>
    <definedName name="e208p" localSheetId="14">#REF!</definedName>
    <definedName name="e208p" localSheetId="11">#REF!</definedName>
    <definedName name="e208p">#REF!</definedName>
    <definedName name="e209e" localSheetId="14">#REF!</definedName>
    <definedName name="e209e" localSheetId="11">#REF!</definedName>
    <definedName name="e209e">#REF!</definedName>
    <definedName name="e209i" localSheetId="14">#REF!</definedName>
    <definedName name="e209i" localSheetId="11">#REF!</definedName>
    <definedName name="e209i">#REF!</definedName>
    <definedName name="e209p" localSheetId="14">#REF!</definedName>
    <definedName name="e209p" localSheetId="11">#REF!</definedName>
    <definedName name="e209p">#REF!</definedName>
    <definedName name="e210e" localSheetId="14">#REF!</definedName>
    <definedName name="e210e" localSheetId="11">#REF!</definedName>
    <definedName name="e210e">#REF!</definedName>
    <definedName name="e210i" localSheetId="14">#REF!</definedName>
    <definedName name="e210i" localSheetId="11">#REF!</definedName>
    <definedName name="e210i">#REF!</definedName>
    <definedName name="e210p" localSheetId="14">#REF!</definedName>
    <definedName name="e210p" localSheetId="11">#REF!</definedName>
    <definedName name="e210p">#REF!</definedName>
    <definedName name="e211e" localSheetId="14">#REF!</definedName>
    <definedName name="e211e" localSheetId="11">#REF!</definedName>
    <definedName name="e211e">#REF!</definedName>
    <definedName name="e211i" localSheetId="14">#REF!</definedName>
    <definedName name="e211i" localSheetId="11">#REF!</definedName>
    <definedName name="e211i">#REF!</definedName>
    <definedName name="e211p" localSheetId="14">#REF!</definedName>
    <definedName name="e211p" localSheetId="11">#REF!</definedName>
    <definedName name="e211p">#REF!</definedName>
    <definedName name="e223e" localSheetId="14">#REF!</definedName>
    <definedName name="e223e" localSheetId="11">#REF!</definedName>
    <definedName name="e223e">#REF!</definedName>
    <definedName name="e223i" localSheetId="14">#REF!</definedName>
    <definedName name="e223i" localSheetId="11">#REF!</definedName>
    <definedName name="e223i">#REF!</definedName>
    <definedName name="e223p" localSheetId="14">#REF!</definedName>
    <definedName name="e223p" localSheetId="11">#REF!</definedName>
    <definedName name="e223p">#REF!</definedName>
    <definedName name="e225e" localSheetId="14">#REF!</definedName>
    <definedName name="e225e" localSheetId="11">#REF!</definedName>
    <definedName name="e225e">#REF!</definedName>
    <definedName name="e225i" localSheetId="14">#REF!</definedName>
    <definedName name="e225i" localSheetId="11">#REF!</definedName>
    <definedName name="e225i">#REF!</definedName>
    <definedName name="e225p" localSheetId="14">#REF!</definedName>
    <definedName name="e225p" localSheetId="11">#REF!</definedName>
    <definedName name="e225p">#REF!</definedName>
    <definedName name="e226e" localSheetId="14">#REF!</definedName>
    <definedName name="e226e" localSheetId="11">#REF!</definedName>
    <definedName name="e226e">#REF!</definedName>
    <definedName name="e226i" localSheetId="14">#REF!</definedName>
    <definedName name="e226i" localSheetId="11">#REF!</definedName>
    <definedName name="e226i">#REF!</definedName>
    <definedName name="e226p" localSheetId="14">#REF!</definedName>
    <definedName name="e226p" localSheetId="11">#REF!</definedName>
    <definedName name="e226p">#REF!</definedName>
    <definedName name="e301e" localSheetId="14">#REF!</definedName>
    <definedName name="e301e" localSheetId="11">#REF!</definedName>
    <definedName name="e301e">#REF!</definedName>
    <definedName name="e301i" localSheetId="14">#REF!</definedName>
    <definedName name="e301i" localSheetId="11">#REF!</definedName>
    <definedName name="e301i">#REF!</definedName>
    <definedName name="e301p" localSheetId="14">#REF!</definedName>
    <definedName name="e301p" localSheetId="11">#REF!</definedName>
    <definedName name="e301p">#REF!</definedName>
    <definedName name="e302e" localSheetId="14">#REF!</definedName>
    <definedName name="e302e" localSheetId="11">#REF!</definedName>
    <definedName name="e302e">#REF!</definedName>
    <definedName name="e302i" localSheetId="14">#REF!</definedName>
    <definedName name="e302i" localSheetId="11">#REF!</definedName>
    <definedName name="e302i">#REF!</definedName>
    <definedName name="e302p" localSheetId="14">#REF!</definedName>
    <definedName name="e302p" localSheetId="11">#REF!</definedName>
    <definedName name="e302p">#REF!</definedName>
    <definedName name="e303e" localSheetId="14">#REF!</definedName>
    <definedName name="e303e" localSheetId="11">#REF!</definedName>
    <definedName name="e303e">#REF!</definedName>
    <definedName name="e303i" localSheetId="14">#REF!</definedName>
    <definedName name="e303i" localSheetId="11">#REF!</definedName>
    <definedName name="e303i">#REF!</definedName>
    <definedName name="e303p" localSheetId="14">#REF!</definedName>
    <definedName name="e303p" localSheetId="11">#REF!</definedName>
    <definedName name="e303p">#REF!</definedName>
    <definedName name="e304e" localSheetId="14">#REF!</definedName>
    <definedName name="e304e" localSheetId="11">#REF!</definedName>
    <definedName name="e304e">#REF!</definedName>
    <definedName name="e304i" localSheetId="14">#REF!</definedName>
    <definedName name="e304i" localSheetId="11">#REF!</definedName>
    <definedName name="e304i">#REF!</definedName>
    <definedName name="e304p" localSheetId="14">#REF!</definedName>
    <definedName name="e304p" localSheetId="11">#REF!</definedName>
    <definedName name="e304p">#REF!</definedName>
    <definedName name="e305e" localSheetId="14">#REF!</definedName>
    <definedName name="e305e" localSheetId="11">#REF!</definedName>
    <definedName name="e305e">#REF!</definedName>
    <definedName name="e305p" localSheetId="14">#REF!</definedName>
    <definedName name="e305p" localSheetId="11">#REF!</definedName>
    <definedName name="e305p">#REF!</definedName>
    <definedName name="e306e" localSheetId="14">#REF!</definedName>
    <definedName name="e306e" localSheetId="11">#REF!</definedName>
    <definedName name="e306e">#REF!</definedName>
    <definedName name="e306i" localSheetId="14">#REF!</definedName>
    <definedName name="e306i" localSheetId="11">#REF!</definedName>
    <definedName name="e306i">#REF!</definedName>
    <definedName name="e306p" localSheetId="14">#REF!</definedName>
    <definedName name="e306p" localSheetId="11">#REF!</definedName>
    <definedName name="e306p">#REF!</definedName>
    <definedName name="e307e" localSheetId="14">#REF!</definedName>
    <definedName name="e307e" localSheetId="11">#REF!</definedName>
    <definedName name="e307e">#REF!</definedName>
    <definedName name="e307p" localSheetId="14">#REF!</definedName>
    <definedName name="e307p" localSheetId="11">#REF!</definedName>
    <definedName name="e307p">#REF!</definedName>
    <definedName name="e308e" localSheetId="14">#REF!</definedName>
    <definedName name="e308e" localSheetId="11">#REF!</definedName>
    <definedName name="e308e">#REF!</definedName>
    <definedName name="e308p" localSheetId="14">#REF!</definedName>
    <definedName name="e308p" localSheetId="11">#REF!</definedName>
    <definedName name="e308p">#REF!</definedName>
    <definedName name="e309e" localSheetId="14">#REF!</definedName>
    <definedName name="e309e" localSheetId="11">#REF!</definedName>
    <definedName name="e309e">#REF!</definedName>
    <definedName name="e309p" localSheetId="14">#REF!</definedName>
    <definedName name="e309p" localSheetId="11">#REF!</definedName>
    <definedName name="e309p">#REF!</definedName>
    <definedName name="e310e" localSheetId="14">#REF!</definedName>
    <definedName name="e310e" localSheetId="11">#REF!</definedName>
    <definedName name="e310e">#REF!</definedName>
    <definedName name="e310p" localSheetId="14">#REF!</definedName>
    <definedName name="e310p" localSheetId="11">#REF!</definedName>
    <definedName name="e310p">#REF!</definedName>
    <definedName name="e311e" localSheetId="14">#REF!</definedName>
    <definedName name="e311e" localSheetId="11">#REF!</definedName>
    <definedName name="e311e">#REF!</definedName>
    <definedName name="e311p" localSheetId="14">#REF!</definedName>
    <definedName name="e311p" localSheetId="11">#REF!</definedName>
    <definedName name="e311p">#REF!</definedName>
    <definedName name="e312e" localSheetId="14">#REF!</definedName>
    <definedName name="e312e" localSheetId="11">#REF!</definedName>
    <definedName name="e312e">#REF!</definedName>
    <definedName name="e312p" localSheetId="14">#REF!</definedName>
    <definedName name="e312p" localSheetId="11">#REF!</definedName>
    <definedName name="e312p">#REF!</definedName>
    <definedName name="e313e" localSheetId="14">#REF!</definedName>
    <definedName name="e313e" localSheetId="11">#REF!</definedName>
    <definedName name="e313e">#REF!</definedName>
    <definedName name="e313p" localSheetId="14">#REF!</definedName>
    <definedName name="e313p" localSheetId="11">#REF!</definedName>
    <definedName name="e313p">#REF!</definedName>
    <definedName name="e314e" localSheetId="14">#REF!</definedName>
    <definedName name="e314e" localSheetId="11">#REF!</definedName>
    <definedName name="e314e">#REF!</definedName>
    <definedName name="e314p" localSheetId="14">#REF!</definedName>
    <definedName name="e314p" localSheetId="11">#REF!</definedName>
    <definedName name="e314p">#REF!</definedName>
    <definedName name="e316e" localSheetId="14">#REF!</definedName>
    <definedName name="e316e" localSheetId="11">#REF!</definedName>
    <definedName name="e316e">#REF!</definedName>
    <definedName name="e316p" localSheetId="14">#REF!</definedName>
    <definedName name="e316p" localSheetId="11">#REF!</definedName>
    <definedName name="e316p">#REF!</definedName>
    <definedName name="e317e" localSheetId="14">#REF!</definedName>
    <definedName name="e317e" localSheetId="11">#REF!</definedName>
    <definedName name="e317e">#REF!</definedName>
    <definedName name="e317p" localSheetId="14">#REF!</definedName>
    <definedName name="e317p" localSheetId="11">#REF!</definedName>
    <definedName name="e317p">#REF!</definedName>
    <definedName name="e318e" localSheetId="14">#REF!</definedName>
    <definedName name="e318e" localSheetId="11">#REF!</definedName>
    <definedName name="e318e">#REF!</definedName>
    <definedName name="e318p" localSheetId="14">#REF!</definedName>
    <definedName name="e318p" localSheetId="11">#REF!</definedName>
    <definedName name="e318p">#REF!</definedName>
    <definedName name="e323e" localSheetId="14">#REF!</definedName>
    <definedName name="e323e" localSheetId="11">#REF!</definedName>
    <definedName name="e323e">#REF!</definedName>
    <definedName name="e323i" localSheetId="14">#REF!</definedName>
    <definedName name="e323i" localSheetId="11">#REF!</definedName>
    <definedName name="e323i">#REF!</definedName>
    <definedName name="e323p" localSheetId="14">#REF!</definedName>
    <definedName name="e323p" localSheetId="11">#REF!</definedName>
    <definedName name="e323p">#REF!</definedName>
    <definedName name="e330e" localSheetId="14">#REF!</definedName>
    <definedName name="e330e" localSheetId="11">#REF!</definedName>
    <definedName name="e330e">#REF!</definedName>
    <definedName name="e330i" localSheetId="14">#REF!</definedName>
    <definedName name="e330i" localSheetId="11">#REF!</definedName>
    <definedName name="e330i">#REF!</definedName>
    <definedName name="e330p" localSheetId="14">#REF!</definedName>
    <definedName name="e330p" localSheetId="11">#REF!</definedName>
    <definedName name="e330p">#REF!</definedName>
    <definedName name="e331e" localSheetId="14">#REF!</definedName>
    <definedName name="e331e" localSheetId="11">#REF!</definedName>
    <definedName name="e331e">#REF!</definedName>
    <definedName name="e331i" localSheetId="14">#REF!</definedName>
    <definedName name="e331i" localSheetId="11">#REF!</definedName>
    <definedName name="e331i">#REF!</definedName>
    <definedName name="e331p" localSheetId="14">#REF!</definedName>
    <definedName name="e331p" localSheetId="11">#REF!</definedName>
    <definedName name="e331p">#REF!</definedName>
    <definedName name="e332e" localSheetId="14">#REF!</definedName>
    <definedName name="e332e" localSheetId="11">#REF!</definedName>
    <definedName name="e332e">#REF!</definedName>
    <definedName name="e332i" localSheetId="14">#REF!</definedName>
    <definedName name="e332i" localSheetId="11">#REF!</definedName>
    <definedName name="e332i">#REF!</definedName>
    <definedName name="e332p" localSheetId="14">#REF!</definedName>
    <definedName name="e332p" localSheetId="11">#REF!</definedName>
    <definedName name="e332p">#REF!</definedName>
    <definedName name="e333e" localSheetId="14">#REF!</definedName>
    <definedName name="e333e" localSheetId="11">#REF!</definedName>
    <definedName name="e333e">#REF!</definedName>
    <definedName name="e333i" localSheetId="14">#REF!</definedName>
    <definedName name="e333i" localSheetId="11">#REF!</definedName>
    <definedName name="e333i">#REF!</definedName>
    <definedName name="e333p" localSheetId="14">#REF!</definedName>
    <definedName name="e333p" localSheetId="11">#REF!</definedName>
    <definedName name="e333p">#REF!</definedName>
    <definedName name="e334e" localSheetId="14">#REF!</definedName>
    <definedName name="e334e" localSheetId="11">#REF!</definedName>
    <definedName name="e334e">#REF!</definedName>
    <definedName name="e334i" localSheetId="14">#REF!</definedName>
    <definedName name="e334i" localSheetId="11">#REF!</definedName>
    <definedName name="e334i">#REF!</definedName>
    <definedName name="e334p" localSheetId="14">#REF!</definedName>
    <definedName name="e334p" localSheetId="11">#REF!</definedName>
    <definedName name="e334p">#REF!</definedName>
    <definedName name="e335e" localSheetId="14">#REF!</definedName>
    <definedName name="e335e" localSheetId="11">#REF!</definedName>
    <definedName name="e335e">#REF!</definedName>
    <definedName name="e335i" localSheetId="14">#REF!</definedName>
    <definedName name="e335i" localSheetId="11">#REF!</definedName>
    <definedName name="e335i">#REF!</definedName>
    <definedName name="e335p" localSheetId="14">#REF!</definedName>
    <definedName name="e335p" localSheetId="11">#REF!</definedName>
    <definedName name="e335p">#REF!</definedName>
    <definedName name="e337e" localSheetId="14">#REF!</definedName>
    <definedName name="e337e" localSheetId="11">#REF!</definedName>
    <definedName name="e337e">#REF!</definedName>
    <definedName name="e337i" localSheetId="14">#REF!</definedName>
    <definedName name="e337i" localSheetId="11">#REF!</definedName>
    <definedName name="e337i">#REF!</definedName>
    <definedName name="e337p" localSheetId="14">#REF!</definedName>
    <definedName name="e337p" localSheetId="11">#REF!</definedName>
    <definedName name="e337p">#REF!</definedName>
    <definedName name="e338e" localSheetId="14">#REF!</definedName>
    <definedName name="e338e" localSheetId="11">#REF!</definedName>
    <definedName name="e338e">#REF!</definedName>
    <definedName name="e338i" localSheetId="14">#REF!</definedName>
    <definedName name="e338i" localSheetId="11">#REF!</definedName>
    <definedName name="e338i">#REF!</definedName>
    <definedName name="e338p" localSheetId="14">#REF!</definedName>
    <definedName name="e338p" localSheetId="11">#REF!</definedName>
    <definedName name="e338p">#REF!</definedName>
    <definedName name="e339e" localSheetId="14">#REF!</definedName>
    <definedName name="e339e" localSheetId="11">#REF!</definedName>
    <definedName name="e339e">#REF!</definedName>
    <definedName name="e339p" localSheetId="14">#REF!</definedName>
    <definedName name="e339p" localSheetId="11">#REF!</definedName>
    <definedName name="e339p">#REF!</definedName>
    <definedName name="e340e" localSheetId="14">#REF!</definedName>
    <definedName name="e340e" localSheetId="11">#REF!</definedName>
    <definedName name="e340e">#REF!</definedName>
    <definedName name="e340i" localSheetId="14">#REF!</definedName>
    <definedName name="e340i" localSheetId="11">#REF!</definedName>
    <definedName name="e340i">#REF!</definedName>
    <definedName name="e340p" localSheetId="14">#REF!</definedName>
    <definedName name="e340p" localSheetId="11">#REF!</definedName>
    <definedName name="e340p">#REF!</definedName>
    <definedName name="e343e" localSheetId="14">#REF!</definedName>
    <definedName name="e343e" localSheetId="11">#REF!</definedName>
    <definedName name="e343e">#REF!</definedName>
    <definedName name="e343i" localSheetId="14">#REF!</definedName>
    <definedName name="e343i" localSheetId="11">#REF!</definedName>
    <definedName name="e343i">#REF!</definedName>
    <definedName name="e343p" localSheetId="14">#REF!</definedName>
    <definedName name="e343p" localSheetId="11">#REF!</definedName>
    <definedName name="e343p">#REF!</definedName>
    <definedName name="e400e" localSheetId="14">#REF!</definedName>
    <definedName name="e400e" localSheetId="11">#REF!</definedName>
    <definedName name="e400e">#REF!</definedName>
    <definedName name="e400i" localSheetId="14">#REF!</definedName>
    <definedName name="e400i" localSheetId="11">#REF!</definedName>
    <definedName name="e400i">#REF!</definedName>
    <definedName name="e400p" localSheetId="14">#REF!</definedName>
    <definedName name="e400p" localSheetId="11">#REF!</definedName>
    <definedName name="e400p">#REF!</definedName>
    <definedName name="e402e" localSheetId="14">#REF!</definedName>
    <definedName name="e402e" localSheetId="11">#REF!</definedName>
    <definedName name="e402e">#REF!</definedName>
    <definedName name="e402i" localSheetId="14">#REF!</definedName>
    <definedName name="e402i" localSheetId="11">#REF!</definedName>
    <definedName name="e402i">#REF!</definedName>
    <definedName name="e402p" localSheetId="14">#REF!</definedName>
    <definedName name="e402p" localSheetId="11">#REF!</definedName>
    <definedName name="e402p">#REF!</definedName>
    <definedName name="e403e" localSheetId="14">#REF!</definedName>
    <definedName name="e403e" localSheetId="11">#REF!</definedName>
    <definedName name="e403e">#REF!</definedName>
    <definedName name="e403i" localSheetId="14">#REF!</definedName>
    <definedName name="e403i" localSheetId="11">#REF!</definedName>
    <definedName name="e403i">#REF!</definedName>
    <definedName name="e403p" localSheetId="14">#REF!</definedName>
    <definedName name="e403p" localSheetId="11">#REF!</definedName>
    <definedName name="e403p">#REF!</definedName>
    <definedName name="e404e" localSheetId="14">#REF!</definedName>
    <definedName name="e404e" localSheetId="11">#REF!</definedName>
    <definedName name="e404e">#REF!</definedName>
    <definedName name="e404i" localSheetId="14">#REF!</definedName>
    <definedName name="e404i" localSheetId="11">#REF!</definedName>
    <definedName name="e404i">#REF!</definedName>
    <definedName name="e404p" localSheetId="14">#REF!</definedName>
    <definedName name="e404p" localSheetId="11">#REF!</definedName>
    <definedName name="e404p">#REF!</definedName>
    <definedName name="e405e" localSheetId="14">#REF!</definedName>
    <definedName name="e405e" localSheetId="11">#REF!</definedName>
    <definedName name="e405e">#REF!</definedName>
    <definedName name="e405i" localSheetId="14">#REF!</definedName>
    <definedName name="e405i" localSheetId="11">#REF!</definedName>
    <definedName name="e405i">#REF!</definedName>
    <definedName name="e405p" localSheetId="14">#REF!</definedName>
    <definedName name="e405p" localSheetId="11">#REF!</definedName>
    <definedName name="e405p">#REF!</definedName>
    <definedName name="e406e" localSheetId="14">#REF!</definedName>
    <definedName name="e406e" localSheetId="11">#REF!</definedName>
    <definedName name="e406e">#REF!</definedName>
    <definedName name="e406i" localSheetId="14">#REF!</definedName>
    <definedName name="e406i" localSheetId="11">#REF!</definedName>
    <definedName name="e406i">#REF!</definedName>
    <definedName name="e406p" localSheetId="14">#REF!</definedName>
    <definedName name="e406p" localSheetId="11">#REF!</definedName>
    <definedName name="e406p">#REF!</definedName>
    <definedName name="e407e" localSheetId="14">#REF!</definedName>
    <definedName name="e407e" localSheetId="11">#REF!</definedName>
    <definedName name="e407e">#REF!</definedName>
    <definedName name="e407i" localSheetId="14">#REF!</definedName>
    <definedName name="e407i" localSheetId="11">#REF!</definedName>
    <definedName name="e407i">#REF!</definedName>
    <definedName name="e407p" localSheetId="14">#REF!</definedName>
    <definedName name="e407p" localSheetId="11">#REF!</definedName>
    <definedName name="e407p">#REF!</definedName>
    <definedName name="e408e" localSheetId="14">#REF!</definedName>
    <definedName name="e408e" localSheetId="11">#REF!</definedName>
    <definedName name="e408e">#REF!</definedName>
    <definedName name="e408i" localSheetId="14">#REF!</definedName>
    <definedName name="e408i" localSheetId="11">#REF!</definedName>
    <definedName name="e408i">#REF!</definedName>
    <definedName name="e408p" localSheetId="14">#REF!</definedName>
    <definedName name="e408p" localSheetId="11">#REF!</definedName>
    <definedName name="e408p">#REF!</definedName>
    <definedName name="e409e" localSheetId="14">#REF!</definedName>
    <definedName name="e409e" localSheetId="11">#REF!</definedName>
    <definedName name="e409e">#REF!</definedName>
    <definedName name="e409i" localSheetId="14">#REF!</definedName>
    <definedName name="e409i" localSheetId="11">#REF!</definedName>
    <definedName name="e409i">#REF!</definedName>
    <definedName name="e409p" localSheetId="14">#REF!</definedName>
    <definedName name="e409p" localSheetId="11">#REF!</definedName>
    <definedName name="e409p">#REF!</definedName>
    <definedName name="e410e" localSheetId="14">#REF!</definedName>
    <definedName name="e410e" localSheetId="11">#REF!</definedName>
    <definedName name="e410e">#REF!</definedName>
    <definedName name="e410i" localSheetId="14">#REF!</definedName>
    <definedName name="e410i" localSheetId="11">#REF!</definedName>
    <definedName name="e410i">#REF!</definedName>
    <definedName name="e410p" localSheetId="14">#REF!</definedName>
    <definedName name="e410p" localSheetId="11">#REF!</definedName>
    <definedName name="e410p">#REF!</definedName>
    <definedName name="e411e" localSheetId="14">#REF!</definedName>
    <definedName name="e411e" localSheetId="11">#REF!</definedName>
    <definedName name="e411e">#REF!</definedName>
    <definedName name="e411i" localSheetId="14">#REF!</definedName>
    <definedName name="e411i" localSheetId="11">#REF!</definedName>
    <definedName name="e411i">#REF!</definedName>
    <definedName name="e411p" localSheetId="14">#REF!</definedName>
    <definedName name="e411p" localSheetId="11">#REF!</definedName>
    <definedName name="e411p">#REF!</definedName>
    <definedName name="e412e" localSheetId="14">#REF!</definedName>
    <definedName name="e412e" localSheetId="11">#REF!</definedName>
    <definedName name="e412e">#REF!</definedName>
    <definedName name="e412i" localSheetId="14">#REF!</definedName>
    <definedName name="e412i" localSheetId="11">#REF!</definedName>
    <definedName name="e412i">#REF!</definedName>
    <definedName name="e412p" localSheetId="14">#REF!</definedName>
    <definedName name="e412p" localSheetId="11">#REF!</definedName>
    <definedName name="e412p">#REF!</definedName>
    <definedName name="e416e" localSheetId="14">#REF!</definedName>
    <definedName name="e416e" localSheetId="11">#REF!</definedName>
    <definedName name="e416e">#REF!</definedName>
    <definedName name="e416i" localSheetId="14">#REF!</definedName>
    <definedName name="e416i" localSheetId="11">#REF!</definedName>
    <definedName name="e416i">#REF!</definedName>
    <definedName name="e416p" localSheetId="14">#REF!</definedName>
    <definedName name="e416p" localSheetId="11">#REF!</definedName>
    <definedName name="e416p">#REF!</definedName>
    <definedName name="e421e" localSheetId="14">#REF!</definedName>
    <definedName name="e421e" localSheetId="11">#REF!</definedName>
    <definedName name="e421e">#REF!</definedName>
    <definedName name="e421i" localSheetId="14">#REF!</definedName>
    <definedName name="e421i" localSheetId="11">#REF!</definedName>
    <definedName name="e421i">#REF!</definedName>
    <definedName name="e421p" localSheetId="14">#REF!</definedName>
    <definedName name="e421p" localSheetId="11">#REF!</definedName>
    <definedName name="e421p">#REF!</definedName>
    <definedName name="e422e" localSheetId="14">#REF!</definedName>
    <definedName name="e422e" localSheetId="11">#REF!</definedName>
    <definedName name="e422e">#REF!</definedName>
    <definedName name="e422i" localSheetId="14">#REF!</definedName>
    <definedName name="e422i" localSheetId="11">#REF!</definedName>
    <definedName name="e422i">#REF!</definedName>
    <definedName name="e422p" localSheetId="14">#REF!</definedName>
    <definedName name="e422p" localSheetId="11">#REF!</definedName>
    <definedName name="e422p">#REF!</definedName>
    <definedName name="e427e" localSheetId="14">#REF!</definedName>
    <definedName name="e427e" localSheetId="11">#REF!</definedName>
    <definedName name="e427e">#REF!</definedName>
    <definedName name="e427i" localSheetId="14">#REF!</definedName>
    <definedName name="e427i" localSheetId="11">#REF!</definedName>
    <definedName name="e427i">#REF!</definedName>
    <definedName name="e427p" localSheetId="14">#REF!</definedName>
    <definedName name="e427p" localSheetId="11">#REF!</definedName>
    <definedName name="e427p">#REF!</definedName>
    <definedName name="e432e" localSheetId="14">#REF!</definedName>
    <definedName name="e432e" localSheetId="11">#REF!</definedName>
    <definedName name="e432e">#REF!</definedName>
    <definedName name="e432i" localSheetId="14">#REF!</definedName>
    <definedName name="e432i" localSheetId="11">#REF!</definedName>
    <definedName name="e432i">#REF!</definedName>
    <definedName name="e432p" localSheetId="14">#REF!</definedName>
    <definedName name="e432p" localSheetId="11">#REF!</definedName>
    <definedName name="e432p">#REF!</definedName>
    <definedName name="e433e" localSheetId="14">#REF!</definedName>
    <definedName name="e433e" localSheetId="11">#REF!</definedName>
    <definedName name="e433e">#REF!</definedName>
    <definedName name="e433i" localSheetId="14">#REF!</definedName>
    <definedName name="e433i" localSheetId="11">#REF!</definedName>
    <definedName name="e433i">#REF!</definedName>
    <definedName name="e433p" localSheetId="14">#REF!</definedName>
    <definedName name="e433p" localSheetId="11">#REF!</definedName>
    <definedName name="e433p">#REF!</definedName>
    <definedName name="e434e" localSheetId="14">#REF!</definedName>
    <definedName name="e434e" localSheetId="11">#REF!</definedName>
    <definedName name="e434e">#REF!</definedName>
    <definedName name="e434i" localSheetId="14">#REF!</definedName>
    <definedName name="e434i" localSheetId="11">#REF!</definedName>
    <definedName name="e434i">#REF!</definedName>
    <definedName name="e434p" localSheetId="14">#REF!</definedName>
    <definedName name="e434p" localSheetId="11">#REF!</definedName>
    <definedName name="e434p">#REF!</definedName>
    <definedName name="e501e" localSheetId="14">#REF!</definedName>
    <definedName name="e501e" localSheetId="11">#REF!</definedName>
    <definedName name="e501e">#REF!</definedName>
    <definedName name="e501i" localSheetId="14">#REF!</definedName>
    <definedName name="e501i" localSheetId="11">#REF!</definedName>
    <definedName name="e501i">#REF!</definedName>
    <definedName name="e501p" localSheetId="14">#REF!</definedName>
    <definedName name="e501p" localSheetId="11">#REF!</definedName>
    <definedName name="e501p">#REF!</definedName>
    <definedName name="e502e" localSheetId="14">#REF!</definedName>
    <definedName name="e502e" localSheetId="11">#REF!</definedName>
    <definedName name="e502e">#REF!</definedName>
    <definedName name="e502i" localSheetId="14">#REF!</definedName>
    <definedName name="e502i" localSheetId="11">#REF!</definedName>
    <definedName name="e502i">#REF!</definedName>
    <definedName name="e502p" localSheetId="14">#REF!</definedName>
    <definedName name="e502p" localSheetId="11">#REF!</definedName>
    <definedName name="e502p">#REF!</definedName>
    <definedName name="e503e" localSheetId="14">#REF!</definedName>
    <definedName name="e503e" localSheetId="11">#REF!</definedName>
    <definedName name="e503e">#REF!</definedName>
    <definedName name="e503i" localSheetId="14">#REF!</definedName>
    <definedName name="e503i" localSheetId="11">#REF!</definedName>
    <definedName name="e503i">#REF!</definedName>
    <definedName name="e503p" localSheetId="14">#REF!</definedName>
    <definedName name="e503p" localSheetId="11">#REF!</definedName>
    <definedName name="e503p">#REF!</definedName>
    <definedName name="e504e" localSheetId="14">#REF!</definedName>
    <definedName name="e504e" localSheetId="11">#REF!</definedName>
    <definedName name="e504e">#REF!</definedName>
    <definedName name="e504i" localSheetId="14">#REF!</definedName>
    <definedName name="e504i" localSheetId="11">#REF!</definedName>
    <definedName name="e504i">#REF!</definedName>
    <definedName name="e504p" localSheetId="14">#REF!</definedName>
    <definedName name="e504p" localSheetId="11">#REF!</definedName>
    <definedName name="e504p">#REF!</definedName>
    <definedName name="e505e" localSheetId="14">#REF!</definedName>
    <definedName name="e505e" localSheetId="11">#REF!</definedName>
    <definedName name="e505e">#REF!</definedName>
    <definedName name="e505i" localSheetId="14">#REF!</definedName>
    <definedName name="e505i" localSheetId="11">#REF!</definedName>
    <definedName name="e505i">#REF!</definedName>
    <definedName name="e505p" localSheetId="14">#REF!</definedName>
    <definedName name="e505p" localSheetId="11">#REF!</definedName>
    <definedName name="e505p">#REF!</definedName>
    <definedName name="e507e" localSheetId="14">#REF!</definedName>
    <definedName name="e507e" localSheetId="11">#REF!</definedName>
    <definedName name="e507e">#REF!</definedName>
    <definedName name="e507i" localSheetId="14">#REF!</definedName>
    <definedName name="e507i" localSheetId="11">#REF!</definedName>
    <definedName name="e507i">#REF!</definedName>
    <definedName name="e507p" localSheetId="14">#REF!</definedName>
    <definedName name="e507p" localSheetId="11">#REF!</definedName>
    <definedName name="e507p">#REF!</definedName>
    <definedName name="e508e" localSheetId="14">#REF!</definedName>
    <definedName name="e508e" localSheetId="11">#REF!</definedName>
    <definedName name="e508e">#REF!</definedName>
    <definedName name="e508i" localSheetId="14">#REF!</definedName>
    <definedName name="e508i" localSheetId="11">#REF!</definedName>
    <definedName name="e508i">#REF!</definedName>
    <definedName name="e508p" localSheetId="14">#REF!</definedName>
    <definedName name="e508p" localSheetId="11">#REF!</definedName>
    <definedName name="e508p">#REF!</definedName>
    <definedName name="e509e" localSheetId="14">#REF!</definedName>
    <definedName name="e509e" localSheetId="11">#REF!</definedName>
    <definedName name="e509e">#REF!</definedName>
    <definedName name="e509i" localSheetId="14">#REF!</definedName>
    <definedName name="e509i" localSheetId="11">#REF!</definedName>
    <definedName name="e509i">#REF!</definedName>
    <definedName name="e509p" localSheetId="14">#REF!</definedName>
    <definedName name="e509p" localSheetId="11">#REF!</definedName>
    <definedName name="e509p">#REF!</definedName>
    <definedName name="e601e" localSheetId="14">#REF!</definedName>
    <definedName name="e601e" localSheetId="11">#REF!</definedName>
    <definedName name="e601e">#REF!</definedName>
    <definedName name="e601i" localSheetId="14">#REF!</definedName>
    <definedName name="e601i" localSheetId="11">#REF!</definedName>
    <definedName name="e601i">#REF!</definedName>
    <definedName name="e601p" localSheetId="14">#REF!</definedName>
    <definedName name="e601p" localSheetId="11">#REF!</definedName>
    <definedName name="e601p">#REF!</definedName>
    <definedName name="e602e" localSheetId="14">#REF!</definedName>
    <definedName name="e602e" localSheetId="11">#REF!</definedName>
    <definedName name="e602e">#REF!</definedName>
    <definedName name="e602i" localSheetId="14">#REF!</definedName>
    <definedName name="e602i" localSheetId="11">#REF!</definedName>
    <definedName name="e602i">#REF!</definedName>
    <definedName name="e602p" localSheetId="14">#REF!</definedName>
    <definedName name="e602p" localSheetId="11">#REF!</definedName>
    <definedName name="e602p">#REF!</definedName>
    <definedName name="e603e" localSheetId="14">#REF!</definedName>
    <definedName name="e603e" localSheetId="11">#REF!</definedName>
    <definedName name="e603e">#REF!</definedName>
    <definedName name="e603i" localSheetId="14">#REF!</definedName>
    <definedName name="e603i" localSheetId="11">#REF!</definedName>
    <definedName name="e603i">#REF!</definedName>
    <definedName name="e603p" localSheetId="14">#REF!</definedName>
    <definedName name="e603p" localSheetId="11">#REF!</definedName>
    <definedName name="e603p">#REF!</definedName>
    <definedName name="e901e" localSheetId="14">#REF!</definedName>
    <definedName name="e901e" localSheetId="11">#REF!</definedName>
    <definedName name="e901e">#REF!</definedName>
    <definedName name="e901i" localSheetId="14">#REF!</definedName>
    <definedName name="e901i" localSheetId="11">#REF!</definedName>
    <definedName name="e901i">#REF!</definedName>
    <definedName name="e901p" localSheetId="14">#REF!</definedName>
    <definedName name="e901p" localSheetId="11">#REF!</definedName>
    <definedName name="e901p">#REF!</definedName>
    <definedName name="e902e" localSheetId="14">#REF!</definedName>
    <definedName name="e902e" localSheetId="11">#REF!</definedName>
    <definedName name="e902e">#REF!</definedName>
    <definedName name="e902i" localSheetId="14">#REF!</definedName>
    <definedName name="e902i" localSheetId="11">#REF!</definedName>
    <definedName name="e902i">#REF!</definedName>
    <definedName name="e902p" localSheetId="14">#REF!</definedName>
    <definedName name="e902p" localSheetId="11">#REF!</definedName>
    <definedName name="e902p">#REF!</definedName>
    <definedName name="e903e" localSheetId="14">#REF!</definedName>
    <definedName name="e903e" localSheetId="11">#REF!</definedName>
    <definedName name="e903e">#REF!</definedName>
    <definedName name="e903i" localSheetId="14">#REF!</definedName>
    <definedName name="e903i" localSheetId="11">#REF!</definedName>
    <definedName name="e903i">#REF!</definedName>
    <definedName name="e903p" localSheetId="14">#REF!</definedName>
    <definedName name="e903p" localSheetId="11">#REF!</definedName>
    <definedName name="e903p">#REF!</definedName>
    <definedName name="e904e" localSheetId="14">#REF!</definedName>
    <definedName name="e904e" localSheetId="11">#REF!</definedName>
    <definedName name="e904e">#REF!</definedName>
    <definedName name="e904i" localSheetId="14">#REF!</definedName>
    <definedName name="e904i" localSheetId="11">#REF!</definedName>
    <definedName name="e904i">#REF!</definedName>
    <definedName name="e904p" localSheetId="14">#REF!</definedName>
    <definedName name="e904p" localSheetId="11">#REF!</definedName>
    <definedName name="e904p">#REF!</definedName>
    <definedName name="e905e" localSheetId="14">#REF!</definedName>
    <definedName name="e905e" localSheetId="11">#REF!</definedName>
    <definedName name="e905e">#REF!</definedName>
    <definedName name="e905i" localSheetId="14">#REF!</definedName>
    <definedName name="e905i" localSheetId="11">#REF!</definedName>
    <definedName name="e905i">#REF!</definedName>
    <definedName name="e905p" localSheetId="14">#REF!</definedName>
    <definedName name="e905p" localSheetId="11">#REF!</definedName>
    <definedName name="e905p">#REF!</definedName>
    <definedName name="e906e" localSheetId="14">#REF!</definedName>
    <definedName name="e906e" localSheetId="11">#REF!</definedName>
    <definedName name="e906e">#REF!</definedName>
    <definedName name="e906i" localSheetId="14">#REF!</definedName>
    <definedName name="e906i" localSheetId="11">#REF!</definedName>
    <definedName name="e906i">#REF!</definedName>
    <definedName name="e906p" localSheetId="14">#REF!</definedName>
    <definedName name="e906p" localSheetId="11">#REF!</definedName>
    <definedName name="e906p">#REF!</definedName>
    <definedName name="e907e" localSheetId="14">#REF!</definedName>
    <definedName name="e907e" localSheetId="11">#REF!</definedName>
    <definedName name="e907e">#REF!</definedName>
    <definedName name="e907p" localSheetId="14">#REF!</definedName>
    <definedName name="e907p" localSheetId="11">#REF!</definedName>
    <definedName name="e907p">#REF!</definedName>
    <definedName name="e908e" localSheetId="14">#REF!</definedName>
    <definedName name="e908e" localSheetId="11">#REF!</definedName>
    <definedName name="e908e">#REF!</definedName>
    <definedName name="e908i" localSheetId="14">#REF!</definedName>
    <definedName name="e908i" localSheetId="11">#REF!</definedName>
    <definedName name="e908i">#REF!</definedName>
    <definedName name="e908p" localSheetId="14">#REF!</definedName>
    <definedName name="e908p" localSheetId="11">#REF!</definedName>
    <definedName name="e908p">#REF!</definedName>
    <definedName name="e909e" localSheetId="14">#REF!</definedName>
    <definedName name="e909e" localSheetId="11">#REF!</definedName>
    <definedName name="e909e">#REF!</definedName>
    <definedName name="e909i" localSheetId="14">#REF!</definedName>
    <definedName name="e909i" localSheetId="11">#REF!</definedName>
    <definedName name="e909i">#REF!</definedName>
    <definedName name="e909p" localSheetId="14">#REF!</definedName>
    <definedName name="e909p" localSheetId="11">#REF!</definedName>
    <definedName name="e909p">#REF!</definedName>
    <definedName name="e910e" localSheetId="14">#REF!</definedName>
    <definedName name="e910e" localSheetId="11">#REF!</definedName>
    <definedName name="e910e">#REF!</definedName>
    <definedName name="e910i" localSheetId="14">#REF!</definedName>
    <definedName name="e910i" localSheetId="11">#REF!</definedName>
    <definedName name="e910i">#REF!</definedName>
    <definedName name="e910p" localSheetId="14">#REF!</definedName>
    <definedName name="e910p" localSheetId="11">#REF!</definedName>
    <definedName name="e910p">#REF!</definedName>
    <definedName name="e911e" localSheetId="14">#REF!</definedName>
    <definedName name="e911e" localSheetId="11">#REF!</definedName>
    <definedName name="e911e">#REF!</definedName>
    <definedName name="e911i" localSheetId="14">#REF!</definedName>
    <definedName name="e911i" localSheetId="11">#REF!</definedName>
    <definedName name="e911i">#REF!</definedName>
    <definedName name="e911p" localSheetId="14">#REF!</definedName>
    <definedName name="e911p" localSheetId="11">#REF!</definedName>
    <definedName name="e911p">#REF!</definedName>
    <definedName name="e912e" localSheetId="14">#REF!</definedName>
    <definedName name="e912e" localSheetId="11">#REF!</definedName>
    <definedName name="e912e">#REF!</definedName>
    <definedName name="e912i" localSheetId="14">#REF!</definedName>
    <definedName name="e912i" localSheetId="11">#REF!</definedName>
    <definedName name="e912i">#REF!</definedName>
    <definedName name="e912p" localSheetId="14">#REF!</definedName>
    <definedName name="e912p" localSheetId="11">#REF!</definedName>
    <definedName name="e912p">#REF!</definedName>
    <definedName name="e914e" localSheetId="14">#REF!</definedName>
    <definedName name="e914e" localSheetId="11">#REF!</definedName>
    <definedName name="e914e">#REF!</definedName>
    <definedName name="e914i" localSheetId="14">#REF!</definedName>
    <definedName name="e914i" localSheetId="11">#REF!</definedName>
    <definedName name="e914i">#REF!</definedName>
    <definedName name="e914p" localSheetId="14">#REF!</definedName>
    <definedName name="e914p" localSheetId="11">#REF!</definedName>
    <definedName name="e914p">#REF!</definedName>
    <definedName name="e915e" localSheetId="14">#REF!</definedName>
    <definedName name="e915e" localSheetId="11">#REF!</definedName>
    <definedName name="e915e">#REF!</definedName>
    <definedName name="e915i" localSheetId="14">#REF!</definedName>
    <definedName name="e915i" localSheetId="11">#REF!</definedName>
    <definedName name="e915i">#REF!</definedName>
    <definedName name="e915p" localSheetId="14">#REF!</definedName>
    <definedName name="e915p" localSheetId="11">#REF!</definedName>
    <definedName name="e915p">#REF!</definedName>
    <definedName name="e916e" localSheetId="14">#REF!</definedName>
    <definedName name="e916e" localSheetId="11">#REF!</definedName>
    <definedName name="e916e">#REF!</definedName>
    <definedName name="e916i" localSheetId="14">#REF!</definedName>
    <definedName name="e916i" localSheetId="11">#REF!</definedName>
    <definedName name="e916i">#REF!</definedName>
    <definedName name="e916p" localSheetId="14">#REF!</definedName>
    <definedName name="e916p" localSheetId="11">#REF!</definedName>
    <definedName name="e916p">#REF!</definedName>
    <definedName name="e917e" localSheetId="14">#REF!</definedName>
    <definedName name="e917e" localSheetId="11">#REF!</definedName>
    <definedName name="e917e">#REF!</definedName>
    <definedName name="e917i" localSheetId="14">#REF!</definedName>
    <definedName name="e917i" localSheetId="11">#REF!</definedName>
    <definedName name="e917i">#REF!</definedName>
    <definedName name="e917p" localSheetId="14">#REF!</definedName>
    <definedName name="e917p" localSheetId="11">#REF!</definedName>
    <definedName name="e917p">#REF!</definedName>
    <definedName name="e918e" localSheetId="14">#REF!</definedName>
    <definedName name="e918e" localSheetId="11">#REF!</definedName>
    <definedName name="e918e">#REF!</definedName>
    <definedName name="e918i" localSheetId="14">#REF!</definedName>
    <definedName name="e918i" localSheetId="11">#REF!</definedName>
    <definedName name="e918i">#REF!</definedName>
    <definedName name="e918p" localSheetId="14">#REF!</definedName>
    <definedName name="e918p" localSheetId="11">#REF!</definedName>
    <definedName name="e918p">#REF!</definedName>
    <definedName name="e919e" localSheetId="14">#REF!</definedName>
    <definedName name="e919e" localSheetId="11">#REF!</definedName>
    <definedName name="e919e">#REF!</definedName>
    <definedName name="e919i" localSheetId="14">#REF!</definedName>
    <definedName name="e919i" localSheetId="11">#REF!</definedName>
    <definedName name="e919i">#REF!</definedName>
    <definedName name="e919p" localSheetId="14">#REF!</definedName>
    <definedName name="e919p" localSheetId="11">#REF!</definedName>
    <definedName name="e919p">#REF!</definedName>
    <definedName name="e920e" localSheetId="14">#REF!</definedName>
    <definedName name="e920e" localSheetId="11">#REF!</definedName>
    <definedName name="e920e">#REF!</definedName>
    <definedName name="e920i" localSheetId="14">#REF!</definedName>
    <definedName name="e920i" localSheetId="11">#REF!</definedName>
    <definedName name="e920i">#REF!</definedName>
    <definedName name="e920p" localSheetId="14">#REF!</definedName>
    <definedName name="e920p" localSheetId="11">#REF!</definedName>
    <definedName name="e920p">#REF!</definedName>
    <definedName name="e921e" localSheetId="14">#REF!</definedName>
    <definedName name="e921e" localSheetId="11">#REF!</definedName>
    <definedName name="e921e">#REF!</definedName>
    <definedName name="e921i" localSheetId="14">#REF!</definedName>
    <definedName name="e921i" localSheetId="11">#REF!</definedName>
    <definedName name="e921i">#REF!</definedName>
    <definedName name="e921p" localSheetId="14">#REF!</definedName>
    <definedName name="e921p" localSheetId="11">#REF!</definedName>
    <definedName name="e921p">#REF!</definedName>
    <definedName name="e922e" localSheetId="14">#REF!</definedName>
    <definedName name="e922e" localSheetId="11">#REF!</definedName>
    <definedName name="e922e">#REF!</definedName>
    <definedName name="e922i" localSheetId="14">#REF!</definedName>
    <definedName name="e922i" localSheetId="11">#REF!</definedName>
    <definedName name="e922i">#REF!</definedName>
    <definedName name="e922p" localSheetId="14">#REF!</definedName>
    <definedName name="e922p" localSheetId="11">#REF!</definedName>
    <definedName name="e922p">#REF!</definedName>
    <definedName name="e923e" localSheetId="14">#REF!</definedName>
    <definedName name="e923e" localSheetId="11">#REF!</definedName>
    <definedName name="e923e">#REF!</definedName>
    <definedName name="e923i" localSheetId="14">#REF!</definedName>
    <definedName name="e923i" localSheetId="11">#REF!</definedName>
    <definedName name="e923i">#REF!</definedName>
    <definedName name="e923p" localSheetId="14">#REF!</definedName>
    <definedName name="e923p" localSheetId="11">#REF!</definedName>
    <definedName name="e923p">#REF!</definedName>
    <definedName name="e924e" localSheetId="14">#REF!</definedName>
    <definedName name="e924e" localSheetId="11">#REF!</definedName>
    <definedName name="e924e">#REF!</definedName>
    <definedName name="e924i" localSheetId="14">#REF!</definedName>
    <definedName name="e924i" localSheetId="11">#REF!</definedName>
    <definedName name="e924i">#REF!</definedName>
    <definedName name="e924p" localSheetId="14">#REF!</definedName>
    <definedName name="e924p" localSheetId="11">#REF!</definedName>
    <definedName name="e924p">#REF!</definedName>
    <definedName name="e925e" localSheetId="14">#REF!</definedName>
    <definedName name="e925e" localSheetId="11">#REF!</definedName>
    <definedName name="e925e">#REF!</definedName>
    <definedName name="e925i" localSheetId="14">#REF!</definedName>
    <definedName name="e925i" localSheetId="11">#REF!</definedName>
    <definedName name="e925i">#REF!</definedName>
    <definedName name="e925p" localSheetId="14">#REF!</definedName>
    <definedName name="e925p" localSheetId="11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 localSheetId="13">#REF!</definedName>
    <definedName name="ecm" localSheetId="4">#REF!</definedName>
    <definedName name="ecm">#REF!</definedName>
    <definedName name="Edit" localSheetId="14" hidden="1">#REF!</definedName>
    <definedName name="Edit" hidden="1">#REF!</definedName>
    <definedName name="eee">NA()</definedName>
    <definedName name="eeeee" localSheetId="10" hidden="1">{#N/A,#N/A,FALSE,"MO (2)"}</definedName>
    <definedName name="eeeee" localSheetId="13" hidden="1">{#N/A,#N/A,FALSE,"MO (2)"}</definedName>
    <definedName name="eeeee" localSheetId="14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hidden="1">{#N/A,#N/A,FALSE,"MO (2)"}</definedName>
    <definedName name="EFETIVO" localSheetId="13">#REF!</definedName>
    <definedName name="EFETIVO" localSheetId="4">#REF!</definedName>
    <definedName name="EFETIVO">#REF!</definedName>
    <definedName name="ele" localSheetId="13">#REF!</definedName>
    <definedName name="ele" localSheetId="4">#REF!</definedName>
    <definedName name="ele">#REF!</definedName>
    <definedName name="ELIAS" localSheetId="14">#REF!</definedName>
    <definedName name="ELIAS" localSheetId="11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1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1">#REF!</definedName>
    <definedName name="Empo">#REF!</definedName>
    <definedName name="empo2" localSheetId="14">#REF!</definedName>
    <definedName name="empo2" localSheetId="11">#REF!</definedName>
    <definedName name="empo2">#REF!</definedName>
    <definedName name="Empola2" localSheetId="14">#REF!</definedName>
    <definedName name="Empola2" localSheetId="11">#REF!</definedName>
    <definedName name="Empola2">#REF!</definedName>
    <definedName name="Empolamento" localSheetId="14">#REF!</definedName>
    <definedName name="Empolamento" localSheetId="11">#REF!</definedName>
    <definedName name="Empolamento">#REF!</definedName>
    <definedName name="Empolo2" localSheetId="14">#REF!</definedName>
    <definedName name="Empolo2" localSheetId="11">#REF!</definedName>
    <definedName name="Empolo2">#REF!</definedName>
    <definedName name="empolo3" localSheetId="14">#REF!</definedName>
    <definedName name="empolo3" localSheetId="11">#REF!</definedName>
    <definedName name="empolo3">#REF!</definedName>
    <definedName name="Empr" localSheetId="14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0" hidden="1">{#N/A,#N/A,FALSE,"MO (2)"}</definedName>
    <definedName name="eng." localSheetId="13" hidden="1">{#N/A,#N/A,FALSE,"MO (2)"}</definedName>
    <definedName name="eng." localSheetId="14" hidden="1">{#N/A,#N/A,FALSE,"MO (2)"}</definedName>
    <definedName name="eng." localSheetId="3" hidden="1">{#N/A,#N/A,FALSE,"MO (2)"}</definedName>
    <definedName name="eng." localSheetId="4" hidden="1">{#N/A,#N/A,FALSE,"MO (2)"}</definedName>
    <definedName name="eng." hidden="1">{#N/A,#N/A,FALSE,"MO (2)"}</definedName>
    <definedName name="ENGENHARIA" localSheetId="10" hidden="1">{#N/A,#N/A,FALSE,"MO (2)"}</definedName>
    <definedName name="ENGENHARIA" localSheetId="13" hidden="1">{#N/A,#N/A,FALSE,"MO (2)"}</definedName>
    <definedName name="ENGENHARIA" localSheetId="14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hidden="1">{#N/A,#N/A,FALSE,"MO (2)"}</definedName>
    <definedName name="entrada1" localSheetId="13">#REF!</definedName>
    <definedName name="entrada1" localSheetId="14">#REF!</definedName>
    <definedName name="entrada1" localSheetId="11">#REF!</definedName>
    <definedName name="entrada1">#REF!</definedName>
    <definedName name="entrada2" localSheetId="14">#REF!</definedName>
    <definedName name="entrada2" localSheetId="11">#REF!</definedName>
    <definedName name="entrada2">#REF!</definedName>
    <definedName name="epm2.5">#REF!</definedName>
    <definedName name="epm2_5">#REF!</definedName>
    <definedName name="EQ" localSheetId="10" hidden="1">#REF!</definedName>
    <definedName name="EQ" localSheetId="13" hidden="1">#REF!</definedName>
    <definedName name="EQ" localSheetId="14" hidden="1">#REF!</definedName>
    <definedName name="EQ" localSheetId="4" hidden="1">#REF!</definedName>
    <definedName name="EQ" hidden="1">#REF!</definedName>
    <definedName name="Equip">#REF!</definedName>
    <definedName name="Equipam.">'[31]03-1.1:03-6.1'!$I$14</definedName>
    <definedName name="ER">NA()</definedName>
    <definedName name="ereerer" localSheetId="10" hidden="1">{#N/A,#N/A,FALSE,"MO (2)"}</definedName>
    <definedName name="ereerer" localSheetId="13" hidden="1">{#N/A,#N/A,FALSE,"MO (2)"}</definedName>
    <definedName name="ereerer" localSheetId="14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hidden="1">{#N/A,#N/A,FALSE,"MO (2)"}</definedName>
    <definedName name="ES" localSheetId="10" hidden="1">#REF!</definedName>
    <definedName name="escavmec" localSheetId="14">#REF!</definedName>
    <definedName name="escavmec" localSheetId="11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0" hidden="1">{#N/A,#N/A,FALSE,"MO (2)"}</definedName>
    <definedName name="EU" localSheetId="13" hidden="1">{#N/A,#N/A,FALSE,"MO (2)"}</definedName>
    <definedName name="EU" localSheetId="14" hidden="1">{#N/A,#N/A,FALSE,"MO (2)"}</definedName>
    <definedName name="EU" localSheetId="3" hidden="1">{#N/A,#N/A,FALSE,"MO (2)"}</definedName>
    <definedName name="EU" localSheetId="4" hidden="1">{#N/A,#N/A,FALSE,"MO (2)"}</definedName>
    <definedName name="EU" hidden="1">{#N/A,#N/A,FALSE,"MO (2)"}</definedName>
    <definedName name="EU_1" localSheetId="10" hidden="1">{#N/A,#N/A,FALSE,"MO (2)"}</definedName>
    <definedName name="EU_1" localSheetId="13" hidden="1">{#N/A,#N/A,FALSE,"MO (2)"}</definedName>
    <definedName name="EU_1" localSheetId="14" hidden="1">{#N/A,#N/A,FALSE,"MO (2)"}</definedName>
    <definedName name="EU_1" localSheetId="3" hidden="1">{#N/A,#N/A,FALSE,"MO (2)"}</definedName>
    <definedName name="EU_1" localSheetId="4" hidden="1">{#N/A,#N/A,FALSE,"MO (2)"}</definedName>
    <definedName name="EU_1" hidden="1">{#N/A,#N/A,FALSE,"MO (2)"}</definedName>
    <definedName name="eVehLev">[32]EquiA!$B$5</definedName>
    <definedName name="EXA" localSheetId="14">'[18]PRO-08'!#REF!</definedName>
    <definedName name="EXA" localSheetId="11">'[18]PRO-08'!#REF!</definedName>
    <definedName name="EXA" localSheetId="4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 localSheetId="13">#REF!</definedName>
    <definedName name="Excel_BuiltIn__FilterDatabase_4" localSheetId="4">#REF!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 localSheetId="13">#REF!</definedName>
    <definedName name="Excel_BuiltIn_Print_Area_1" localSheetId="4">#REF!</definedName>
    <definedName name="Excel_BuiltIn_Print_Area_1">#REF!</definedName>
    <definedName name="Excel_BuiltIn_Print_Area_1_1" localSheetId="13">#REF!</definedName>
    <definedName name="Excel_BuiltIn_Print_Area_1_1" localSheetId="4">#REF!</definedName>
    <definedName name="Excel_BuiltIn_Print_Area_1_1">#REF!</definedName>
    <definedName name="Excel_BuiltIn_Print_Area_1_1_1" localSheetId="13">#REF!</definedName>
    <definedName name="Excel_BuiltIn_Print_Area_1_1_1" localSheetId="4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1">#REF!</definedName>
    <definedName name="Excel_BuiltIn_Print_Area_2_1">#REF!</definedName>
    <definedName name="Excel_BuiltIn_Print_Area_2_1_1" localSheetId="14">#REF!</definedName>
    <definedName name="Excel_BuiltIn_Print_Area_2_1_1" localSheetId="11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 localSheetId="13">#REF!</definedName>
    <definedName name="Excel_BuiltIn_Print_Area_26" localSheetId="4">#REF!</definedName>
    <definedName name="Excel_BuiltIn_Print_Area_26">#REF!</definedName>
    <definedName name="Excel_BuiltIn_Print_Area_26_1" localSheetId="13">#REF!</definedName>
    <definedName name="Excel_BuiltIn_Print_Area_26_1" localSheetId="4">#REF!</definedName>
    <definedName name="Excel_BuiltIn_Print_Area_26_1">#REF!</definedName>
    <definedName name="Excel_BuiltIn_Print_Area_26_1_4" localSheetId="13">#REF!</definedName>
    <definedName name="Excel_BuiltIn_Print_Area_26_1_4" localSheetId="4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 localSheetId="13">#REF!</definedName>
    <definedName name="Excel_BuiltIn_Print_Area_3" localSheetId="4">#REF!</definedName>
    <definedName name="Excel_BuiltIn_Print_Area_3">#REF!</definedName>
    <definedName name="Excel_BuiltIn_Print_Area_3_1" localSheetId="13">#REF!</definedName>
    <definedName name="Excel_BuiltIn_Print_Area_3_1" localSheetId="4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 localSheetId="13">#REF!</definedName>
    <definedName name="Excel_BuiltIn_Print_Area_33_1" localSheetId="4">#REF!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3">#REF!</definedName>
    <definedName name="Excel_BuiltIn_Print_Area_4" localSheetId="14">#REF!</definedName>
    <definedName name="Excel_BuiltIn_Print_Area_4" localSheetId="1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 localSheetId="13">#REF!</definedName>
    <definedName name="Excel_BuiltIn_Print_Area_8" localSheetId="4">#REF!</definedName>
    <definedName name="Excel_BuiltIn_Print_Area_8">#REF!</definedName>
    <definedName name="Excel_BuiltIn_Print_Titles_1" localSheetId="13">#REF!</definedName>
    <definedName name="Excel_BuiltIn_Print_Titles_1" localSheetId="4">#REF!</definedName>
    <definedName name="Excel_BuiltIn_Print_Titles_1">#REF!</definedName>
    <definedName name="Excel_BuiltIn_Print_Titles_1_1" localSheetId="13">#REF!</definedName>
    <definedName name="Excel_BuiltIn_Print_Titles_1_1" localSheetId="4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 localSheetId="13">#REF!</definedName>
    <definedName name="Excel_BuiltIn_Print_Titles_16_5" localSheetId="4">#REF!</definedName>
    <definedName name="Excel_BuiltIn_Print_Titles_16_5">#REF!</definedName>
    <definedName name="Excel_BuiltIn_Print_Titles_16_5_4" localSheetId="13">#REF!</definedName>
    <definedName name="Excel_BuiltIn_Print_Titles_16_5_4" localSheetId="4">#REF!</definedName>
    <definedName name="Excel_BuiltIn_Print_Titles_16_5_4">#REF!</definedName>
    <definedName name="Excel_BuiltIn_Print_Titles_16_6" localSheetId="13">#REF!</definedName>
    <definedName name="Excel_BuiltIn_Print_Titles_16_6" localSheetId="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'[33]Resumo São Francisco e Araripe'!#REF!</definedName>
    <definedName name="Excel_BuiltIn_Print_Titles_5" localSheetId="13">#REF!</definedName>
    <definedName name="Excel_BuiltIn_Print_Titles_5" localSheetId="4">#REF!</definedName>
    <definedName name="Excel_BuiltIn_Print_Titles_5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PU" localSheetId="14">#REF!</definedName>
    <definedName name="EXPU" localSheetId="11">#REF!</definedName>
    <definedName name="EXPU">#REF!</definedName>
    <definedName name="Extenso" localSheetId="13">#N/A</definedName>
    <definedName name="Extenso" localSheetId="14">'CPU GERADOR PORTÁTIL'!Extenso</definedName>
    <definedName name="Extenso" localSheetId="3">#N/A</definedName>
    <definedName name="Extenso" localSheetId="4">Lista!Extenso</definedName>
    <definedName name="Extenso">'CPU GERADOR PORTÁTIL'!Extenso</definedName>
    <definedName name="F" localSheetId="13">#REF!</definedName>
    <definedName name="F" localSheetId="3">#REF!</definedName>
    <definedName name="F" localSheetId="4">#REF!</definedName>
    <definedName name="F">#REF!</definedName>
    <definedName name="f801m" localSheetId="14">#REF!</definedName>
    <definedName name="f801m" localSheetId="11">#REF!</definedName>
    <definedName name="f801m">#REF!</definedName>
    <definedName name="f801p" localSheetId="14">#REF!</definedName>
    <definedName name="f801p" localSheetId="11">#REF!</definedName>
    <definedName name="f801p">#REF!</definedName>
    <definedName name="f802m" localSheetId="14">#REF!</definedName>
    <definedName name="f802m" localSheetId="11">#REF!</definedName>
    <definedName name="f802m">#REF!</definedName>
    <definedName name="f802p" localSheetId="14">#REF!</definedName>
    <definedName name="f802p" localSheetId="11">#REF!</definedName>
    <definedName name="f802p">#REF!</definedName>
    <definedName name="f803m" localSheetId="14">#REF!</definedName>
    <definedName name="f803m" localSheetId="11">#REF!</definedName>
    <definedName name="f803m">#REF!</definedName>
    <definedName name="f803p" localSheetId="14">#REF!</definedName>
    <definedName name="f803p" localSheetId="11">#REF!</definedName>
    <definedName name="f803p">#REF!</definedName>
    <definedName name="f804m" localSheetId="14">#REF!</definedName>
    <definedName name="f804m" localSheetId="11">#REF!</definedName>
    <definedName name="f804m">#REF!</definedName>
    <definedName name="f804p" localSheetId="14">#REF!</definedName>
    <definedName name="f804p" localSheetId="11">#REF!</definedName>
    <definedName name="f804p">#REF!</definedName>
    <definedName name="f805m" localSheetId="14">#REF!</definedName>
    <definedName name="f805m" localSheetId="11">#REF!</definedName>
    <definedName name="f805m">#REF!</definedName>
    <definedName name="f805p" localSheetId="14">#REF!</definedName>
    <definedName name="f805p" localSheetId="11">#REF!</definedName>
    <definedName name="f805p">#REF!</definedName>
    <definedName name="f807m" localSheetId="14">#REF!</definedName>
    <definedName name="f807m" localSheetId="11">#REF!</definedName>
    <definedName name="f807m">#REF!</definedName>
    <definedName name="f807p" localSheetId="14">#REF!</definedName>
    <definedName name="f807p" localSheetId="11">#REF!</definedName>
    <definedName name="f807p">#REF!</definedName>
    <definedName name="f808m" localSheetId="14">#REF!</definedName>
    <definedName name="f808m" localSheetId="11">#REF!</definedName>
    <definedName name="f808m">#REF!</definedName>
    <definedName name="f808p" localSheetId="14">#REF!</definedName>
    <definedName name="f808p" localSheetId="11">#REF!</definedName>
    <definedName name="f808p">#REF!</definedName>
    <definedName name="f809m" localSheetId="14">#REF!</definedName>
    <definedName name="f809m" localSheetId="11">#REF!</definedName>
    <definedName name="f809m">#REF!</definedName>
    <definedName name="f809p" localSheetId="14">#REF!</definedName>
    <definedName name="f809p" localSheetId="11">#REF!</definedName>
    <definedName name="f809p">#REF!</definedName>
    <definedName name="f810m" localSheetId="14">#REF!</definedName>
    <definedName name="f810m" localSheetId="11">#REF!</definedName>
    <definedName name="f810m">#REF!</definedName>
    <definedName name="f810p" localSheetId="14">#REF!</definedName>
    <definedName name="f810p" localSheetId="11">#REF!</definedName>
    <definedName name="f810p">#REF!</definedName>
    <definedName name="f811m" localSheetId="14">#REF!</definedName>
    <definedName name="f811m" localSheetId="11">#REF!</definedName>
    <definedName name="f811m">#REF!</definedName>
    <definedName name="f811p" localSheetId="14">#REF!</definedName>
    <definedName name="f811p" localSheetId="11">#REF!</definedName>
    <definedName name="f811p">#REF!</definedName>
    <definedName name="f812m" localSheetId="14">#REF!</definedName>
    <definedName name="f812m" localSheetId="11">#REF!</definedName>
    <definedName name="f812m">#REF!</definedName>
    <definedName name="f812p" localSheetId="14">#REF!</definedName>
    <definedName name="f812p" localSheetId="11">#REF!</definedName>
    <definedName name="f812p">#REF!</definedName>
    <definedName name="f813m" localSheetId="14">#REF!</definedName>
    <definedName name="f813m" localSheetId="11">#REF!</definedName>
    <definedName name="f813m">#REF!</definedName>
    <definedName name="f813p" localSheetId="14">#REF!</definedName>
    <definedName name="f813p" localSheetId="11">#REF!</definedName>
    <definedName name="f813p">#REF!</definedName>
    <definedName name="f814m" localSheetId="14">#REF!</definedName>
    <definedName name="f814m" localSheetId="11">#REF!</definedName>
    <definedName name="f814m">#REF!</definedName>
    <definedName name="f814p" localSheetId="14">#REF!</definedName>
    <definedName name="f814p" localSheetId="11">#REF!</definedName>
    <definedName name="f814p">#REF!</definedName>
    <definedName name="f943m" localSheetId="14">#REF!</definedName>
    <definedName name="f943m" localSheetId="11">#REF!</definedName>
    <definedName name="f943m">#REF!</definedName>
    <definedName name="f943p" localSheetId="14">#REF!</definedName>
    <definedName name="f943p" localSheetId="11">#REF!</definedName>
    <definedName name="f943p">#REF!</definedName>
    <definedName name="faixa">'[23]RESUMO-DVOP'!$N$123</definedName>
    <definedName name="faixa2">'[23]RESUMO-DVOP'!$N$185</definedName>
    <definedName name="fajjadsjajkds" localSheetId="13">[19]CombLub!#REF!</definedName>
    <definedName name="fajjadsjajkds" localSheetId="4">[19]CombLub!#REF!</definedName>
    <definedName name="fajjadsjajkds">[19]CombLub!#REF!</definedName>
    <definedName name="fajjadsjajkds_1" localSheetId="13">[19]CombLub!#REF!</definedName>
    <definedName name="fajjadsjajkds_1" localSheetId="4">[19]CombLub!#REF!</definedName>
    <definedName name="fajjadsjajkds_1">[19]CombLub!#REF!</definedName>
    <definedName name="fajjadsjajkds_1_4" localSheetId="13">[19]CombLub!#REF!</definedName>
    <definedName name="fajjadsjajkds_1_4" localSheetId="4">[19]CombLub!#REF!</definedName>
    <definedName name="fajjadsjajkds_1_4">[19]CombLub!#REF!</definedName>
    <definedName name="fajjadsjajkds_4" localSheetId="13">[19]CombLub!#REF!</definedName>
    <definedName name="fajjadsjajkds_4" localSheetId="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3">#REF!</definedName>
    <definedName name="FATOR1" localSheetId="14">#REF!</definedName>
    <definedName name="FATOR1" localSheetId="11">#REF!</definedName>
    <definedName name="FATOR1">#REF!</definedName>
    <definedName name="fator100" localSheetId="14">#REF!</definedName>
    <definedName name="fator100" localSheetId="11">#REF!</definedName>
    <definedName name="fator100">#REF!</definedName>
    <definedName name="fator50" localSheetId="14">#REF!</definedName>
    <definedName name="fator50" localSheetId="11">#REF!</definedName>
    <definedName name="fator50">#REF!</definedName>
    <definedName name="FATURAS2002" localSheetId="10" hidden="1">{#N/A,#N/A,TRUE,"Serviços"}</definedName>
    <definedName name="FATURAS2002" localSheetId="13" hidden="1">{#N/A,#N/A,TRUE,"Serviços"}</definedName>
    <definedName name="FATURAS2002" localSheetId="14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hidden="1">{#N/A,#N/A,TRUE,"Serviços"}</definedName>
    <definedName name="FATURAS20022" localSheetId="10" hidden="1">{#N/A,#N/A,TRUE,"Serviços"}</definedName>
    <definedName name="FATURAS20022" localSheetId="13" hidden="1">{#N/A,#N/A,TRUE,"Serviços"}</definedName>
    <definedName name="FATURAS20022" localSheetId="14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hidden="1">{#N/A,#N/A,TRUE,"Serviços"}</definedName>
    <definedName name="fc1a" localSheetId="14">'[18]PRO-08'!#REF!</definedName>
    <definedName name="fc1a" localSheetId="11">'[18]PRO-08'!#REF!</definedName>
    <definedName name="fc1a">'[18]PRO-08'!#REF!</definedName>
    <definedName name="FC2A" localSheetId="14">'[18]PRO-08'!#REF!</definedName>
    <definedName name="FC2A" localSheetId="11">'[18]PRO-08'!#REF!</definedName>
    <definedName name="FC2A">'[18]PRO-08'!#REF!</definedName>
    <definedName name="FC3A" localSheetId="14">'[18]PRO-08'!#REF!</definedName>
    <definedName name="FC3A" localSheetId="11">'[18]PRO-08'!#REF!</definedName>
    <definedName name="FC3A">'[18]PRO-08'!#REF!</definedName>
    <definedName name="fcm" localSheetId="13">#REF!</definedName>
    <definedName name="fcm" localSheetId="4">#REF!</definedName>
    <definedName name="fcm">#REF!</definedName>
    <definedName name="FE" localSheetId="13">[2]SERVIÇOS!#REF!</definedName>
    <definedName name="FE" localSheetId="14">[2]SERVIÇOS!#REF!</definedName>
    <definedName name="FE" localSheetId="11">[2]SERVIÇOS!#REF!</definedName>
    <definedName name="FE">[2]SERVIÇOS!#REF!</definedName>
    <definedName name="fer" localSheetId="13">#REF!</definedName>
    <definedName name="fer" localSheetId="4">#REF!</definedName>
    <definedName name="fer">#REF!</definedName>
    <definedName name="fernand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1">[3]Consultoria!#REF!</definedName>
    <definedName name="FEV00">[3]Consultoria!#REF!</definedName>
    <definedName name="FEV00_3" localSheetId="14">[3]Consultoria!#REF!</definedName>
    <definedName name="FEV00_3" localSheetId="11">[3]Consultoria!#REF!</definedName>
    <definedName name="FEV00_3">[3]Consultoria!#REF!</definedName>
    <definedName name="FEV95_3" localSheetId="14">[3]Consultoria!#REF!</definedName>
    <definedName name="FEV95_3" localSheetId="11">[3]Consultoria!#REF!</definedName>
    <definedName name="FEV95_3">[3]Consultoria!#REF!</definedName>
    <definedName name="FEV96_3" localSheetId="14">[3]Consultoria!#REF!</definedName>
    <definedName name="FEV96_3" localSheetId="11">[3]Consultoria!#REF!</definedName>
    <definedName name="FEV96_3">[3]Consultoria!#REF!</definedName>
    <definedName name="FEV97_3" localSheetId="14">[3]Consultoria!#REF!</definedName>
    <definedName name="FEV97_3" localSheetId="11">[3]Consultoria!#REF!</definedName>
    <definedName name="FEV97_3">[3]Consultoria!#REF!</definedName>
    <definedName name="FEV98_3" localSheetId="14">[3]Consultoria!#REF!</definedName>
    <definedName name="FEV98_3" localSheetId="11">[3]Consultoria!#REF!</definedName>
    <definedName name="FEV98_3">[3]Consultoria!#REF!</definedName>
    <definedName name="FEV99_3" localSheetId="14">[3]Consultoria!#REF!</definedName>
    <definedName name="FEV99_3" localSheetId="11">[3]Consultoria!#REF!</definedName>
    <definedName name="FEV99_3">[3]Consultoria!#REF!</definedName>
    <definedName name="fffff" localSheetId="13" hidden="1">{"'EI 060 02'!$A$1:$K$59"}</definedName>
    <definedName name="fffff" localSheetId="14" hidden="1">{"'EI 060 02'!$A$1:$K$59"}</definedName>
    <definedName name="fffff" localSheetId="3" hidden="1">{"'EI 060 02'!$A$1:$K$59"}</definedName>
    <definedName name="fffff" localSheetId="4" hidden="1">{"'EI 060 02'!$A$1:$K$59"}</definedName>
    <definedName name="fffff" hidden="1">{"'EI 060 02'!$A$1:$K$59"}</definedName>
    <definedName name="fgff" localSheetId="10" hidden="1">{#N/A,#N/A,FALSE,"MO (2)"}</definedName>
    <definedName name="fgff" localSheetId="13" hidden="1">{#N/A,#N/A,FALSE,"MO (2)"}</definedName>
    <definedName name="fgff" localSheetId="14" hidden="1">{#N/A,#N/A,FALSE,"MO (2)"}</definedName>
    <definedName name="fgff" localSheetId="3" hidden="1">{#N/A,#N/A,FALSE,"MO (2)"}</definedName>
    <definedName name="fgff" localSheetId="4" hidden="1">{#N/A,#N/A,FALSE,"MO (2)"}</definedName>
    <definedName name="fgff" hidden="1">{#N/A,#N/A,FALSE,"MO (2)"}</definedName>
    <definedName name="fgff_1" localSheetId="10" hidden="1">{#N/A,#N/A,FALSE,"MO (2)"}</definedName>
    <definedName name="fgff_1" localSheetId="13" hidden="1">{#N/A,#N/A,FALSE,"MO (2)"}</definedName>
    <definedName name="fgff_1" localSheetId="14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hidden="1">{#N/A,#N/A,FALSE,"MO (2)"}</definedName>
    <definedName name="fir" localSheetId="13">#REF!</definedName>
    <definedName name="fir" localSheetId="14">#REF!</definedName>
    <definedName name="fir" localSheetId="11">#REF!</definedName>
    <definedName name="fir">#REF!</definedName>
    <definedName name="fl._01" localSheetId="14">#REF!</definedName>
    <definedName name="fl._01" localSheetId="11">#REF!</definedName>
    <definedName name="fl._01">#REF!</definedName>
    <definedName name="FoFo">#REF!</definedName>
    <definedName name="FOG" localSheetId="14">#REF!</definedName>
    <definedName name="FOG" localSheetId="11">#REF!</definedName>
    <definedName name="FOG">#REF!</definedName>
    <definedName name="FOLHA01" localSheetId="10" hidden="1">{#N/A,#N/A,TRUE,"Serviços"}</definedName>
    <definedName name="FOLHA01" localSheetId="13" hidden="1">{#N/A,#N/A,TRUE,"Serviços"}</definedName>
    <definedName name="FOLHA01" localSheetId="14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hidden="1">{#N/A,#N/A,TRUE,"Serviços"}</definedName>
    <definedName name="FOLHA011" localSheetId="10" hidden="1">{#N/A,#N/A,TRUE,"Serviços"}</definedName>
    <definedName name="FOLHA011" localSheetId="13" hidden="1">{#N/A,#N/A,TRUE,"Serviços"}</definedName>
    <definedName name="FOLHA011" localSheetId="14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hidden="1">{#N/A,#N/A,TRUE,"Serviços"}</definedName>
    <definedName name="folha1" localSheetId="10" hidden="1">{#N/A,#N/A,TRUE,"Serviços"}</definedName>
    <definedName name="folha1" localSheetId="13" hidden="1">{#N/A,#N/A,TRUE,"Serviços"}</definedName>
    <definedName name="FOLHA1" localSheetId="14">#REF!</definedName>
    <definedName name="FOLHA1" localSheetId="11">#REF!</definedName>
    <definedName name="folha1" localSheetId="3" hidden="1">{#N/A,#N/A,TRUE,"Serviços"}</definedName>
    <definedName name="folha1" localSheetId="4" hidden="1">{#N/A,#N/A,TRUE,"Serviços"}</definedName>
    <definedName name="folha1" hidden="1">{#N/A,#N/A,TRUE,"Serviços"}</definedName>
    <definedName name="folha11" localSheetId="10" hidden="1">{#N/A,#N/A,TRUE,"Serviços"}</definedName>
    <definedName name="folha11" localSheetId="13" hidden="1">{#N/A,#N/A,TRUE,"Serviços"}</definedName>
    <definedName name="folha11" localSheetId="14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hidden="1">{#N/A,#N/A,TRUE,"Serviços"}</definedName>
    <definedName name="FOLHA2" localSheetId="13">#REF!</definedName>
    <definedName name="FOLHA2" localSheetId="14">#REF!</definedName>
    <definedName name="FOLHA2" localSheetId="11">#REF!</definedName>
    <definedName name="FOLHA2">#REF!</definedName>
    <definedName name="FOLHA3" localSheetId="14">#REF!</definedName>
    <definedName name="FOLHA3" localSheetId="11">#REF!</definedName>
    <definedName name="FOLHA3">#REF!</definedName>
    <definedName name="FOLHA4" localSheetId="14">#REF!</definedName>
    <definedName name="FOLHA4" localSheetId="11">#REF!</definedName>
    <definedName name="FOLHA4">#REF!</definedName>
    <definedName name="FOLHA5" localSheetId="14">#REF!</definedName>
    <definedName name="FOLHA5" localSheetId="11">#REF!</definedName>
    <definedName name="FOLHA5">#REF!</definedName>
    <definedName name="FOLHA6" localSheetId="14">#REF!</definedName>
    <definedName name="FOLHA6" localSheetId="11">#REF!</definedName>
    <definedName name="FOLHA6">#REF!</definedName>
    <definedName name="FOLHA7" localSheetId="14">#REF!</definedName>
    <definedName name="FOLHA7" localSheetId="11">#REF!</definedName>
    <definedName name="FOLHA7">#REF!</definedName>
    <definedName name="FOLHA8" localSheetId="14">#REF!</definedName>
    <definedName name="FOLHA8" localSheetId="11">#REF!</definedName>
    <definedName name="FOLHA8">#REF!</definedName>
    <definedName name="FOLHA9" localSheetId="14">#REF!</definedName>
    <definedName name="FOLHA9" localSheetId="11">#REF!</definedName>
    <definedName name="FOLHA9">#REF!</definedName>
    <definedName name="fossa">#REF!</definedName>
    <definedName name="Fot" localSheetId="13" hidden="1">{"'EI 060 02'!$A$1:$K$59"}</definedName>
    <definedName name="Fot" localSheetId="14" hidden="1">{"'EI 060 02'!$A$1:$K$59"}</definedName>
    <definedName name="Fot" localSheetId="3" hidden="1">{"'EI 060 02'!$A$1:$K$59"}</definedName>
    <definedName name="Fot" localSheetId="4" hidden="1">{"'EI 060 02'!$A$1:$K$59"}</definedName>
    <definedName name="Fot" hidden="1">{"'EI 060 02'!$A$1:$K$59"}</definedName>
    <definedName name="Fresagem01" localSheetId="10" hidden="1">{#N/A,#N/A,TRUE,"Serviços"}</definedName>
    <definedName name="Fresagem01" localSheetId="13" hidden="1">{#N/A,#N/A,TRUE,"Serviços"}</definedName>
    <definedName name="Fresagem01" localSheetId="14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hidden="1">{#N/A,#N/A,TRUE,"Serviços"}</definedName>
    <definedName name="Fresagem011" localSheetId="10" hidden="1">{#N/A,#N/A,TRUE,"Serviços"}</definedName>
    <definedName name="Fresagem011" localSheetId="13" hidden="1">{#N/A,#N/A,TRUE,"Serviços"}</definedName>
    <definedName name="Fresagem011" localSheetId="14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hidden="1">{#N/A,#N/A,TRUE,"Serviços"}</definedName>
    <definedName name="fresh5" localSheetId="13">#REF!</definedName>
    <definedName name="fresh5" localSheetId="14">#REF!</definedName>
    <definedName name="fresh5" localSheetId="11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1">#REF!</definedName>
    <definedName name="fx_horiz">#REF!</definedName>
    <definedName name="G_06">#NAME?</definedName>
    <definedName name="G_07">#NAME?</definedName>
    <definedName name="G_30">#NAME?</definedName>
    <definedName name="GAS" localSheetId="13">#REF!</definedName>
    <definedName name="GAS" localSheetId="4">#REF!</definedName>
    <definedName name="GAS">#REF!</definedName>
    <definedName name="GAST">[1]DADOS!$C$21</definedName>
    <definedName name="gdc" localSheetId="13">#REF!</definedName>
    <definedName name="gdc" localSheetId="4">#REF!</definedName>
    <definedName name="gdc">#REF!</definedName>
    <definedName name="GEOTECNICO" localSheetId="13">[17]PRECORC.XLS!#REF!</definedName>
    <definedName name="GEOTECNICO" localSheetId="14">[17]PRECORC.XLS!#REF!</definedName>
    <definedName name="GEOTECNICO" localSheetId="11">[17]PRECORC.XLS!#REF!</definedName>
    <definedName name="GEOTECNICO">[17]PRECORC.XLS!#REF!</definedName>
    <definedName name="geral" localSheetId="13">#REF!</definedName>
    <definedName name="geral" localSheetId="4">#REF!</definedName>
    <definedName name="geral">#REF!</definedName>
    <definedName name="gfg" localSheetId="4">#REF!</definedName>
    <definedName name="gfg">#REF!</definedName>
    <definedName name="gfgfgfg" localSheetId="10" hidden="1">{#N/A,#N/A,FALSE,"MO (2)"}</definedName>
    <definedName name="gfgfgfg" localSheetId="13" hidden="1">{#N/A,#N/A,FALSE,"MO (2)"}</definedName>
    <definedName name="gfgfgfg" localSheetId="14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hidden="1">{#N/A,#N/A,FALSE,"MO (2)"}</definedName>
    <definedName name="ggm" localSheetId="13">#REF!</definedName>
    <definedName name="ggm" localSheetId="4">#REF!</definedName>
    <definedName name="ggm">#REF!</definedName>
    <definedName name="ghghgh" localSheetId="10" hidden="1">{#N/A,#N/A,FALSE,"MO (2)"}</definedName>
    <definedName name="ghghgh" localSheetId="13" hidden="1">{#N/A,#N/A,FALSE,"MO (2)"}</definedName>
    <definedName name="ghghgh" localSheetId="14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hidden="1">{#N/A,#N/A,FALSE,"MO (2)"}</definedName>
    <definedName name="GILBERTRO" localSheetId="13">[34]Planilha2!$A$8:$C$252</definedName>
    <definedName name="GILBERTRO">[35]Planilha2!$A$8:$C$252</definedName>
    <definedName name="GP" localSheetId="14">[2]SERVIÇOS!#REF!</definedName>
    <definedName name="GP" localSheetId="11">[2]SERVIÇOS!#REF!</definedName>
    <definedName name="GP" localSheetId="4">[2]SERVIÇOS!#REF!</definedName>
    <definedName name="GP">[2]SERVIÇOS!#REF!</definedName>
    <definedName name="graf" localSheetId="13">#REF!</definedName>
    <definedName name="graf" localSheetId="4">#REF!</definedName>
    <definedName name="graf">#REF!</definedName>
    <definedName name="graf_8">NA()</definedName>
    <definedName name="GRAFICOS" localSheetId="13">[17]PRECORC.XLS!#REF!</definedName>
    <definedName name="GRAFICOS" localSheetId="14">[17]PRECORC.XLS!#REF!</definedName>
    <definedName name="GRAFICOS" localSheetId="11">[17]PRECORC.XLS!#REF!</definedName>
    <definedName name="GRAFICOS">[17]PRECORC.XLS!#REF!</definedName>
    <definedName name="GRAMA" localSheetId="13">#REF!</definedName>
    <definedName name="GRAMA" localSheetId="14">#REF!</definedName>
    <definedName name="GRAMA" localSheetId="11">#REF!</definedName>
    <definedName name="GRAMA">#REF!</definedName>
    <definedName name="grama_mudas" localSheetId="14">#REF!</definedName>
    <definedName name="grama_mudas" localSheetId="11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0" hidden="1">{#N/A,#N/A,TRUE,"Serviços"}</definedName>
    <definedName name="gtryfj" localSheetId="13" hidden="1">{#N/A,#N/A,TRUE,"Serviços"}</definedName>
    <definedName name="gtryfj" localSheetId="14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hidden="1">{#N/A,#N/A,TRUE,"Serviços"}</definedName>
    <definedName name="gtryfjj" localSheetId="10" hidden="1">{#N/A,#N/A,TRUE,"Serviços"}</definedName>
    <definedName name="gtryfjj" localSheetId="13" hidden="1">{#N/A,#N/A,TRUE,"Serviços"}</definedName>
    <definedName name="gtryfjj" localSheetId="14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hidden="1">{#N/A,#N/A,TRUE,"Serviços"}</definedName>
    <definedName name="h4c" localSheetId="13">#REF!</definedName>
    <definedName name="h4c" localSheetId="14">#REF!</definedName>
    <definedName name="h4c" localSheetId="11">#REF!</definedName>
    <definedName name="h4c">#REF!</definedName>
    <definedName name="h5c" localSheetId="14">#REF!</definedName>
    <definedName name="h5c" localSheetId="11">#REF!</definedName>
    <definedName name="h5c">#REF!</definedName>
    <definedName name="h6c" localSheetId="14">#REF!</definedName>
    <definedName name="h6c" localSheetId="11">#REF!</definedName>
    <definedName name="h6c">#REF!</definedName>
    <definedName name="h7c" localSheetId="14">#REF!</definedName>
    <definedName name="h7c" localSheetId="11">#REF!</definedName>
    <definedName name="h7c">#REF!</definedName>
    <definedName name="h8c" localSheetId="14">#REF!</definedName>
    <definedName name="h8c" localSheetId="11">#REF!</definedName>
    <definedName name="h8c">#REF!</definedName>
    <definedName name="h9c" localSheetId="14">#REF!</definedName>
    <definedName name="h9c" localSheetId="11">#REF!</definedName>
    <definedName name="h9c">#REF!</definedName>
    <definedName name="hhhhh" localSheetId="10" hidden="1">{#N/A,#N/A,FALSE,"MO (2)"}</definedName>
    <definedName name="hhhhh" localSheetId="13" hidden="1">{#N/A,#N/A,FALSE,"MO (2)"}</definedName>
    <definedName name="hhhhh" localSheetId="14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hidden="1">{#N/A,#N/A,FALSE,"MO (2)"}</definedName>
    <definedName name="hi" localSheetId="13">#REF!</definedName>
    <definedName name="hi" localSheetId="14">#REF!</definedName>
    <definedName name="hi" localSheetId="11">#REF!</definedName>
    <definedName name="hi">#REF!</definedName>
    <definedName name="hid1_2">#REF!</definedName>
    <definedName name="hjhjhjhju" localSheetId="10" hidden="1">{#N/A,#N/A,FALSE,"MO (2)"}</definedName>
    <definedName name="hjhjhjhju" localSheetId="13" hidden="1">{#N/A,#N/A,FALSE,"MO (2)"}</definedName>
    <definedName name="hjhjhjhju" localSheetId="14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hidden="1">{#N/A,#N/A,FALSE,"MO (2)"}</definedName>
    <definedName name="HTML_CodePage" hidden="1">1252</definedName>
    <definedName name="HTML_Control" localSheetId="13" hidden="1">{"'EI 060 02'!$A$1:$K$59"}</definedName>
    <definedName name="HTML_Control" localSheetId="14" hidden="1">{"'EI 060 02'!$A$1:$K$59"}</definedName>
    <definedName name="HTML_Control" localSheetId="3" hidden="1">{"'EI 060 02'!$A$1:$K$59"}</definedName>
    <definedName name="HTML_Control" localSheetId="4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0" hidden="1">{#N/A,#N/A,FALSE,"MO (2)"}</definedName>
    <definedName name="I" localSheetId="13">#REF!</definedName>
    <definedName name="I" localSheetId="14">#REF!</definedName>
    <definedName name="I" localSheetId="11">#REF!</definedName>
    <definedName name="I">#REF!</definedName>
    <definedName name="I1666725">'[36]CUC-SICRO'!$I$167582</definedName>
    <definedName name="ic">'[37]Desmatamento '!$L$10</definedName>
    <definedName name="idem" localSheetId="13">#REF!</definedName>
    <definedName name="idem" localSheetId="14">#REF!</definedName>
    <definedName name="idem" localSheetId="11">#REF!</definedName>
    <definedName name="idem">#REF!</definedName>
    <definedName name="IMOVEIS" localSheetId="13">[17]PRECORC.XLS!#REF!</definedName>
    <definedName name="IMOVEIS" localSheetId="14">[17]PRECORC.XLS!#REF!</definedName>
    <definedName name="IMOVEIS" localSheetId="11">[17]PRECORC.XLS!#REF!</definedName>
    <definedName name="IMOVEIS">[17]PRECORC.XLS!#REF!</definedName>
    <definedName name="IND" localSheetId="13">#REF!</definedName>
    <definedName name="IND" localSheetId="14">#REF!</definedName>
    <definedName name="IND" localSheetId="11">#REF!</definedName>
    <definedName name="IND">#REF!</definedName>
    <definedName name="INDI" localSheetId="14">#REF!</definedName>
    <definedName name="INDI" localSheetId="11">#REF!</definedName>
    <definedName name="INDI">#REF!</definedName>
    <definedName name="indi_33" localSheetId="14">#REF!</definedName>
    <definedName name="indi_33" localSheetId="11">#REF!</definedName>
    <definedName name="indi_33">#REF!</definedName>
    <definedName name="INDI22" localSheetId="14">#REF!</definedName>
    <definedName name="INDI22" localSheetId="11">#REF!</definedName>
    <definedName name="INDI22">#REF!</definedName>
    <definedName name="indice_2" localSheetId="14">#REF!</definedName>
    <definedName name="indice_2" localSheetId="11">#REF!</definedName>
    <definedName name="indice_2">#REF!</definedName>
    <definedName name="INDIRETO" localSheetId="14">[17]PRECORC.XLS!#REF!</definedName>
    <definedName name="INDIRETO" localSheetId="11">[17]PRECORC.XLS!#REF!</definedName>
    <definedName name="INDIRETO">[17]PRECORC.XLS!#REF!</definedName>
    <definedName name="inic" localSheetId="13">#REF!</definedName>
    <definedName name="inic" localSheetId="14">#REF!</definedName>
    <definedName name="inic" localSheetId="11">#REF!</definedName>
    <definedName name="inic">#REF!</definedName>
    <definedName name="InsInt" localSheetId="13">[19]Tel!#REF!</definedName>
    <definedName name="InsInt">[19]Tel!#REF!</definedName>
    <definedName name="InsInt_1" localSheetId="13">[19]Tel!#REF!</definedName>
    <definedName name="InsInt_1">[19]Tel!#REF!</definedName>
    <definedName name="InsInt_1_4" localSheetId="13">[19]Tel!#REF!</definedName>
    <definedName name="InsInt_1_4">[19]Tel!#REF!</definedName>
    <definedName name="InsInt_4" localSheetId="13">[19]Tel!#REF!</definedName>
    <definedName name="InsInt_4">[19]Tel!#REF!</definedName>
    <definedName name="InsInt_6">[19]Tel!#REF!</definedName>
    <definedName name="InsInt_6_4">[19]Tel!#REF!</definedName>
    <definedName name="INSUMO" localSheetId="13">#REF!</definedName>
    <definedName name="INSUMO" localSheetId="4">#REF!</definedName>
    <definedName name="INSUMO">#REF!</definedName>
    <definedName name="Insumos" localSheetId="10" hidden="1">#REF!</definedName>
    <definedName name="Insumos" localSheetId="14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 localSheetId="13">#REF!</definedName>
    <definedName name="ipf" localSheetId="4">#REF!</definedName>
    <definedName name="ipf">#REF!</definedName>
    <definedName name="ITEM1" localSheetId="13">[17]PRECORC.XLS!#REF!</definedName>
    <definedName name="ITEM1" localSheetId="14">[17]PRECORC.XLS!#REF!</definedName>
    <definedName name="ITEM1" localSheetId="11">[17]PRECORC.XLS!#REF!</definedName>
    <definedName name="ITEM1">[17]PRECORC.XLS!#REF!</definedName>
    <definedName name="ITEM2" localSheetId="13">[17]PRECORC.XLS!#REF!</definedName>
    <definedName name="ITEM2" localSheetId="14">[17]PRECORC.XLS!#REF!</definedName>
    <definedName name="ITEM2" localSheetId="11">[17]PRECORC.XLS!#REF!</definedName>
    <definedName name="ITEM2">[17]PRECORC.XLS!#REF!</definedName>
    <definedName name="Itens" localSheetId="10" hidden="1">#REF!</definedName>
    <definedName name="Itens" localSheetId="13" hidden="1">#REF!</definedName>
    <definedName name="Itens" localSheetId="14" hidden="1">#REF!</definedName>
    <definedName name="Itens" hidden="1">#REF!</definedName>
    <definedName name="itus1">#REF!</definedName>
    <definedName name="j" localSheetId="10" hidden="1">{#N/A,#N/A,FALSE,"MO (2)"}</definedName>
    <definedName name="j" localSheetId="13" hidden="1">{#N/A,#N/A,FALSE,"MO (2)"}</definedName>
    <definedName name="j" localSheetId="14" hidden="1">{#N/A,#N/A,FALSE,"MO (2)"}</definedName>
    <definedName name="j" localSheetId="3" hidden="1">{#N/A,#N/A,FALSE,"MO (2)"}</definedName>
    <definedName name="j" localSheetId="4" hidden="1">{#N/A,#N/A,FALSE,"MO (2)"}</definedName>
    <definedName name="j" hidden="1">{#N/A,#N/A,FALSE,"MO (2)"}</definedName>
    <definedName name="JAN00" localSheetId="14">[3]Consultoria!#REF!</definedName>
    <definedName name="JAN00" localSheetId="11">[3]Consultoria!#REF!</definedName>
    <definedName name="JAN00">[3]Consultoria!#REF!</definedName>
    <definedName name="JAN00_3" localSheetId="14">[3]Consultoria!#REF!</definedName>
    <definedName name="JAN00_3" localSheetId="11">[3]Consultoria!#REF!</definedName>
    <definedName name="JAN00_3">[3]Consultoria!#REF!</definedName>
    <definedName name="JAN95_3" localSheetId="14">[3]Consultoria!#REF!</definedName>
    <definedName name="JAN95_3" localSheetId="11">[3]Consultoria!#REF!</definedName>
    <definedName name="JAN95_3">[3]Consultoria!#REF!</definedName>
    <definedName name="JAN96_3" localSheetId="14">[3]Consultoria!#REF!</definedName>
    <definedName name="JAN96_3" localSheetId="11">[3]Consultoria!#REF!</definedName>
    <definedName name="JAN96_3">[3]Consultoria!#REF!</definedName>
    <definedName name="JAN97_3" localSheetId="14">[3]Consultoria!#REF!</definedName>
    <definedName name="JAN97_3" localSheetId="11">[3]Consultoria!#REF!</definedName>
    <definedName name="JAN97_3">[3]Consultoria!#REF!</definedName>
    <definedName name="JAN98_3" localSheetId="14">[3]Consultoria!#REF!</definedName>
    <definedName name="JAN98_3" localSheetId="11">[3]Consultoria!#REF!</definedName>
    <definedName name="JAN98_3">[3]Consultoria!#REF!</definedName>
    <definedName name="JAN99_3" localSheetId="14">[3]Consultoria!#REF!</definedName>
    <definedName name="JAN99_3" localSheetId="11">[3]Consultoria!#REF!</definedName>
    <definedName name="JAN99_3">[3]Consultoria!#REF!</definedName>
    <definedName name="JANEIRO2003" localSheetId="10" hidden="1">{#N/A,#N/A,TRUE,"Serviços"}</definedName>
    <definedName name="JANEIRO2003" localSheetId="13" hidden="1">{#N/A,#N/A,TRUE,"Serviços"}</definedName>
    <definedName name="JANEIRO2003" localSheetId="14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hidden="1">{#N/A,#N/A,TRUE,"Serviços"}</definedName>
    <definedName name="JANEIRO20033" localSheetId="10" hidden="1">{#N/A,#N/A,TRUE,"Serviços"}</definedName>
    <definedName name="JANEIRO20033" localSheetId="13" hidden="1">{#N/A,#N/A,TRUE,"Serviços"}</definedName>
    <definedName name="JANEIRO20033" localSheetId="14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hidden="1">{#N/A,#N/A,TRUE,"Serviços"}</definedName>
    <definedName name="JF">'[38]Desmat 0,15'!$G$65</definedName>
    <definedName name="jhjhjhjju" localSheetId="10" hidden="1">{#N/A,#N/A,FALSE,"MO (2)"}</definedName>
    <definedName name="jhjhjhjju" localSheetId="13" hidden="1">{#N/A,#N/A,FALSE,"MO (2)"}</definedName>
    <definedName name="jhjhjhjju" localSheetId="14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hidden="1">{#N/A,#N/A,FALSE,"MO (2)"}</definedName>
    <definedName name="jjjjj" localSheetId="10" hidden="1">{#N/A,#N/A,FALSE,"MO (2)"}</definedName>
    <definedName name="jjjjj" localSheetId="13" hidden="1">{#N/A,#N/A,FALSE,"MO (2)"}</definedName>
    <definedName name="jjjjj" localSheetId="14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hidden="1">{#N/A,#N/A,FALSE,"MO (2)"}</definedName>
    <definedName name="jla1_220" localSheetId="13">#REF!</definedName>
    <definedName name="jla1_220" localSheetId="4">#REF!</definedName>
    <definedName name="jla1_220">#REF!</definedName>
    <definedName name="jo" localSheetId="10" hidden="1">{#N/A,#N/A,FALSE,"MO (2)"}</definedName>
    <definedName name="jo" localSheetId="13" hidden="1">{#N/A,#N/A,FALSE,"MO (2)"}</definedName>
    <definedName name="jo" localSheetId="14" hidden="1">{#N/A,#N/A,FALSE,"MO (2)"}</definedName>
    <definedName name="jo" localSheetId="3" hidden="1">{#N/A,#N/A,FALSE,"MO (2)"}</definedName>
    <definedName name="jo" localSheetId="4" hidden="1">{#N/A,#N/A,FALSE,"MO (2)"}</definedName>
    <definedName name="jo" hidden="1">{#N/A,#N/A,FALSE,"MO (2)"}</definedName>
    <definedName name="JOAO" localSheetId="10" hidden="1">{#N/A,#N/A,FALSE,"SS 1";#N/A,#N/A,FALSE,"SS 2";#N/A,#N/A,FALSE,"TER 1 (1)";#N/A,#N/A,FALSE,"TER 1 (2)";#N/A,#N/A,FALSE,"TER 2 ";#N/A,#N/A,FALSE,"TP  (1)";#N/A,#N/A,FALSE,"TP  (2)";#N/A,#N/A,FALSE,"CM BAR"}</definedName>
    <definedName name="JOAO" localSheetId="13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0" hidden="1">{#N/A,#N/A,FALSE,"LEVFER V2 P";#N/A,#N/A,FALSE,"LEVFER V2 P10%"}</definedName>
    <definedName name="JOAO1" localSheetId="13" hidden="1">{#N/A,#N/A,FALSE,"LEVFER V2 P";#N/A,#N/A,FALSE,"LEVFER V2 P10%"}</definedName>
    <definedName name="JOAO1" localSheetId="14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hidden="1">{#N/A,#N/A,FALSE,"LEVFER V2 P";#N/A,#N/A,FALSE,"LEVFER V2 P10%"}</definedName>
    <definedName name="JOSE" localSheetId="10" hidden="1">{#N/A,#N/A,FALSE,"LEVFER V2 P";#N/A,#N/A,FALSE,"LEVFER V2 P10%"}</definedName>
    <definedName name="JOSE" localSheetId="13" hidden="1">{#N/A,#N/A,FALSE,"LEVFER V2 P";#N/A,#N/A,FALSE,"LEVFER V2 P10%"}</definedName>
    <definedName name="JOSE" localSheetId="14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hidden="1">{#N/A,#N/A,FALSE,"LEVFER V2 P";#N/A,#N/A,FALSE,"LEVFER V2 P10%"}</definedName>
    <definedName name="JRS" localSheetId="13">#REF!</definedName>
    <definedName name="JRS" localSheetId="4">#REF!</definedName>
    <definedName name="JRS">#REF!</definedName>
    <definedName name="juca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1">[3]Consultoria!#REF!</definedName>
    <definedName name="JUL95_3">[3]Consultoria!#REF!</definedName>
    <definedName name="JUL96_3" localSheetId="14">[3]Consultoria!#REF!</definedName>
    <definedName name="JUL96_3" localSheetId="11">[3]Consultoria!#REF!</definedName>
    <definedName name="JUL96_3">[3]Consultoria!#REF!</definedName>
    <definedName name="JUL97_3" localSheetId="14">[3]Consultoria!#REF!</definedName>
    <definedName name="JUL97_3" localSheetId="11">[3]Consultoria!#REF!</definedName>
    <definedName name="JUL97_3">[3]Consultoria!#REF!</definedName>
    <definedName name="JUL98_3" localSheetId="14">[3]Consultoria!#REF!</definedName>
    <definedName name="JUL98_3" localSheetId="11">[3]Consultoria!#REF!</definedName>
    <definedName name="JUL98_3">[3]Consultoria!#REF!</definedName>
    <definedName name="JUL99_3" localSheetId="14">[3]Consultoria!#REF!</definedName>
    <definedName name="JUL99_3" localSheetId="11">[3]Consultoria!#REF!</definedName>
    <definedName name="JUL99_3">[3]Consultoria!#REF!</definedName>
    <definedName name="jun00" localSheetId="14">[3]Consultoria!#REF!</definedName>
    <definedName name="jun00" localSheetId="11">[3]Consultoria!#REF!</definedName>
    <definedName name="jun00">[3]Consultoria!#REF!</definedName>
    <definedName name="jun00_3" localSheetId="14">[3]Consultoria!#REF!</definedName>
    <definedName name="jun00_3" localSheetId="11">[3]Consultoria!#REF!</definedName>
    <definedName name="jun00_3">[3]Consultoria!#REF!</definedName>
    <definedName name="JUN95_3" localSheetId="14">[3]Consultoria!#REF!</definedName>
    <definedName name="JUN95_3" localSheetId="11">[3]Consultoria!#REF!</definedName>
    <definedName name="JUN95_3">[3]Consultoria!#REF!</definedName>
    <definedName name="JUN96_3" localSheetId="14">[3]Consultoria!#REF!</definedName>
    <definedName name="JUN96_3" localSheetId="11">[3]Consultoria!#REF!</definedName>
    <definedName name="JUN96_3">[3]Consultoria!#REF!</definedName>
    <definedName name="JUN97_3" localSheetId="14">[3]Consultoria!#REF!</definedName>
    <definedName name="JUN97_3" localSheetId="11">[3]Consultoria!#REF!</definedName>
    <definedName name="JUN97_3">[3]Consultoria!#REF!</definedName>
    <definedName name="JUN98_3" localSheetId="14">[3]Consultoria!#REF!</definedName>
    <definedName name="JUN98_3" localSheetId="11">[3]Consultoria!#REF!</definedName>
    <definedName name="JUN98_3">[3]Consultoria!#REF!</definedName>
    <definedName name="JUN99_3" localSheetId="14">[3]Consultoria!#REF!</definedName>
    <definedName name="JUN99_3" localSheetId="11">[3]Consultoria!#REF!</definedName>
    <definedName name="JUN99_3">[3]Consultoria!#REF!</definedName>
    <definedName name="k" localSheetId="14">'[39]Tab. Consultoria Jan-11'!#REF!</definedName>
    <definedName name="k" localSheetId="11">'[39]Tab. Consultoria Jan-11'!#REF!</definedName>
    <definedName name="k">'[39]Tab. Consultoria Jan-11'!#REF!</definedName>
    <definedName name="kdren" localSheetId="13">#REF!</definedName>
    <definedName name="kdren" localSheetId="14">#REF!</definedName>
    <definedName name="kdren" localSheetId="11">#REF!</definedName>
    <definedName name="kdren">#REF!</definedName>
    <definedName name="kdrena" localSheetId="14">#REF!</definedName>
    <definedName name="kdrena" localSheetId="11">#REF!</definedName>
    <definedName name="kdrena">#REF!</definedName>
    <definedName name="kkkkkk" localSheetId="10" hidden="1">{#N/A,#N/A,FALSE,"MO (2)"}</definedName>
    <definedName name="kkkkkk" localSheetId="13" hidden="1">{#N/A,#N/A,FALSE,"MO (2)"}</definedName>
    <definedName name="kkkkkk" localSheetId="14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hidden="1">{#N/A,#N/A,FALSE,"MO (2)"}</definedName>
    <definedName name="klklklkl" localSheetId="10" hidden="1">{#N/A,#N/A,FALSE,"MO (2)"}</definedName>
    <definedName name="klklklkl" localSheetId="13" hidden="1">{#N/A,#N/A,FALSE,"MO (2)"}</definedName>
    <definedName name="klklklkl" localSheetId="14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hidden="1">{#N/A,#N/A,FALSE,"MO (2)"}</definedName>
    <definedName name="Km" localSheetId="13">#REF!</definedName>
    <definedName name="Km" localSheetId="14">#REF!</definedName>
    <definedName name="Km" localSheetId="11">#REF!</definedName>
    <definedName name="Km">#REF!</definedName>
    <definedName name="koae" localSheetId="14">#REF!</definedName>
    <definedName name="koae" localSheetId="11">#REF!</definedName>
    <definedName name="koae">#REF!</definedName>
    <definedName name="kpavi" localSheetId="14">#REF!</definedName>
    <definedName name="kpavi" localSheetId="11">#REF!</definedName>
    <definedName name="kpavi">#REF!</definedName>
    <definedName name="KSIN" localSheetId="14">#REF!</definedName>
    <definedName name="KSIN" localSheetId="11">#REF!</definedName>
    <definedName name="KSIN">#REF!</definedName>
    <definedName name="ksinal" localSheetId="14">'[40]Indice de Reajuste'!#REF!</definedName>
    <definedName name="ksinal" localSheetId="11">'[40]Indice de Reajuste'!#REF!</definedName>
    <definedName name="ksinal">'[40]Indice de Reajuste'!#REF!</definedName>
    <definedName name="kt" localSheetId="13">#REF!</definedName>
    <definedName name="kt" localSheetId="14">#REF!</definedName>
    <definedName name="kt" localSheetId="11">#REF!</definedName>
    <definedName name="kt">#REF!</definedName>
    <definedName name="kterra" localSheetId="14">#REF!</definedName>
    <definedName name="kterra" localSheetId="11">#REF!</definedName>
    <definedName name="kterra">#REF!</definedName>
    <definedName name="la" localSheetId="10" hidden="1">{#N/A,#N/A,FALSE,"MO (2)"}</definedName>
    <definedName name="la" localSheetId="13" hidden="1">{#N/A,#N/A,FALSE,"MO (2)"}</definedName>
    <definedName name="la" localSheetId="14" hidden="1">{#N/A,#N/A,FALSE,"MO (2)"}</definedName>
    <definedName name="la" localSheetId="3" hidden="1">{#N/A,#N/A,FALSE,"MO (2)"}</definedName>
    <definedName name="la" localSheetId="4" hidden="1">{#N/A,#N/A,FALSE,"MO (2)"}</definedName>
    <definedName name="la" hidden="1">{#N/A,#N/A,FALSE,"MO (2)"}</definedName>
    <definedName name="la_1" localSheetId="10" hidden="1">{#N/A,#N/A,FALSE,"MO (2)"}</definedName>
    <definedName name="la_1" localSheetId="13" hidden="1">{#N/A,#N/A,FALSE,"MO (2)"}</definedName>
    <definedName name="la_1" localSheetId="14" hidden="1">{#N/A,#N/A,FALSE,"MO (2)"}</definedName>
    <definedName name="la_1" localSheetId="3" hidden="1">{#N/A,#N/A,FALSE,"MO (2)"}</definedName>
    <definedName name="la_1" localSheetId="4" hidden="1">{#N/A,#N/A,FALSE,"MO (2)"}</definedName>
    <definedName name="la_1" hidden="1">{#N/A,#N/A,FALSE,"MO (2)"}</definedName>
    <definedName name="lab" localSheetId="10" hidden="1">{#N/A,#N/A,TRUE,"Serviços"}</definedName>
    <definedName name="lab" localSheetId="13" hidden="1">{#N/A,#N/A,TRUE,"Serviços"}</definedName>
    <definedName name="lab" localSheetId="14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hidden="1">{#N/A,#N/A,TRUE,"Serviços"}</definedName>
    <definedName name="labb" localSheetId="10" hidden="1">{#N/A,#N/A,TRUE,"Serviços"}</definedName>
    <definedName name="labb" localSheetId="13" hidden="1">{#N/A,#N/A,TRUE,"Serviços"}</definedName>
    <definedName name="labb" localSheetId="14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hidden="1">{#N/A,#N/A,TRUE,"Serviços"}</definedName>
    <definedName name="LAMAG" localSheetId="14">[2]SERVIÇOS!#REF!</definedName>
    <definedName name="LAMAG" localSheetId="11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3">#REF!</definedName>
    <definedName name="LILASDRENA" localSheetId="14">#REF!</definedName>
    <definedName name="LILASDRENA" localSheetId="11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1">[2]SERVIÇOS!#REF!</definedName>
    <definedName name="LOC">[2]SERVIÇOS!#REF!</definedName>
    <definedName name="LOCAL" localSheetId="14">[2]TLCB5!#REF!</definedName>
    <definedName name="LOCAL" localSheetId="11">[2]TLCB5!#REF!</definedName>
    <definedName name="Local" hidden="1">""</definedName>
    <definedName name="lpb">#REF!</definedName>
    <definedName name="LSO">#REF!</definedName>
    <definedName name="lu" localSheetId="10" hidden="1">{#N/A,#N/A,FALSE,"MO (2)"}</definedName>
    <definedName name="lub" localSheetId="13">#REF!</definedName>
    <definedName name="lub" localSheetId="4">#REF!</definedName>
    <definedName name="lub">#REF!</definedName>
    <definedName name="LUCIANO" localSheetId="13">[2]SERVIÇOS!#REF!</definedName>
    <definedName name="LUCIANO" localSheetId="14">[2]SERVIÇOS!#REF!</definedName>
    <definedName name="LUCIANO">[2]SERVIÇOS!#REF!</definedName>
    <definedName name="luis" localSheetId="13">#REF!</definedName>
    <definedName name="luis" localSheetId="14">#REF!</definedName>
    <definedName name="luis" localSheetId="11">#REF!</definedName>
    <definedName name="luis">#REF!</definedName>
    <definedName name="LVC" localSheetId="13">[2]SERVIÇOS!#REF!</definedName>
    <definedName name="LVC" localSheetId="14">[2]SERVIÇOS!#REF!</definedName>
    <definedName name="LVC" localSheetId="11">[2]SERVIÇOS!#REF!</definedName>
    <definedName name="LVC">[2]SERVIÇOS!#REF!</definedName>
    <definedName name="LVD" localSheetId="14">[2]SERVIÇOS!#REF!</definedName>
    <definedName name="LVD" localSheetId="11">[2]SERVIÇOS!#REF!</definedName>
    <definedName name="LVD">[2]SERVIÇOS!#REF!</definedName>
    <definedName name="lvg12050_1" localSheetId="13">#REF!</definedName>
    <definedName name="lvg12050_1" localSheetId="4">#REF!</definedName>
    <definedName name="lvg12050_1">#REF!</definedName>
    <definedName name="lvp1_2" localSheetId="13">#REF!</definedName>
    <definedName name="lvp1_2" localSheetId="4">#REF!</definedName>
    <definedName name="lvp1_2">#REF!</definedName>
    <definedName name="lvr" localSheetId="13">#REF!</definedName>
    <definedName name="lvr" localSheetId="4">#REF!</definedName>
    <definedName name="lvr">#REF!</definedName>
    <definedName name="lxa">#REF!</definedName>
    <definedName name="lxa1_8">NA()</definedName>
    <definedName name="lxaf" localSheetId="13">#REF!</definedName>
    <definedName name="lxaf" localSheetId="4">#REF!</definedName>
    <definedName name="lxaf">#REF!</definedName>
    <definedName name="m001m" localSheetId="14">#REF!</definedName>
    <definedName name="m001m" localSheetId="11">#REF!</definedName>
    <definedName name="m001m">#REF!</definedName>
    <definedName name="m001p" localSheetId="14">#REF!</definedName>
    <definedName name="m001p" localSheetId="11">#REF!</definedName>
    <definedName name="m001p">#REF!</definedName>
    <definedName name="m002m" localSheetId="14">#REF!</definedName>
    <definedName name="m002m" localSheetId="11">#REF!</definedName>
    <definedName name="m002m">#REF!</definedName>
    <definedName name="m002p" localSheetId="14">#REF!</definedName>
    <definedName name="m002p" localSheetId="11">#REF!</definedName>
    <definedName name="m002p">#REF!</definedName>
    <definedName name="m003m" localSheetId="14">#REF!</definedName>
    <definedName name="m003m" localSheetId="11">#REF!</definedName>
    <definedName name="m003m">#REF!</definedName>
    <definedName name="m003p" localSheetId="14">#REF!</definedName>
    <definedName name="m003p" localSheetId="11">#REF!</definedName>
    <definedName name="m003p">#REF!</definedName>
    <definedName name="m004m" localSheetId="14">#REF!</definedName>
    <definedName name="m004m" localSheetId="11">#REF!</definedName>
    <definedName name="m004m">#REF!</definedName>
    <definedName name="m004p" localSheetId="14">#REF!</definedName>
    <definedName name="m004p" localSheetId="11">#REF!</definedName>
    <definedName name="m004p">#REF!</definedName>
    <definedName name="m005m" localSheetId="14">#REF!</definedName>
    <definedName name="m005m" localSheetId="11">#REF!</definedName>
    <definedName name="m005m">#REF!</definedName>
    <definedName name="m005p" localSheetId="14">#REF!</definedName>
    <definedName name="m005p" localSheetId="11">#REF!</definedName>
    <definedName name="m005p">#REF!</definedName>
    <definedName name="m101m" localSheetId="14">#REF!</definedName>
    <definedName name="m101m" localSheetId="11">#REF!</definedName>
    <definedName name="m101m">#REF!</definedName>
    <definedName name="m101p" localSheetId="14">#REF!</definedName>
    <definedName name="m101p" localSheetId="11">#REF!</definedName>
    <definedName name="m101p">#REF!</definedName>
    <definedName name="m102m" localSheetId="14">#REF!</definedName>
    <definedName name="m102m" localSheetId="11">#REF!</definedName>
    <definedName name="m102m">#REF!</definedName>
    <definedName name="m102p" localSheetId="14">#REF!</definedName>
    <definedName name="m102p" localSheetId="11">#REF!</definedName>
    <definedName name="m102p">#REF!</definedName>
    <definedName name="m103m" localSheetId="14">#REF!</definedName>
    <definedName name="m103m" localSheetId="11">#REF!</definedName>
    <definedName name="m103m">#REF!</definedName>
    <definedName name="m103p" localSheetId="14">#REF!</definedName>
    <definedName name="m103p" localSheetId="11">#REF!</definedName>
    <definedName name="m103p">#REF!</definedName>
    <definedName name="m104m" localSheetId="14">#REF!</definedName>
    <definedName name="m104m" localSheetId="11">#REF!</definedName>
    <definedName name="m104m">#REF!</definedName>
    <definedName name="m104p" localSheetId="14">#REF!</definedName>
    <definedName name="m104p" localSheetId="11">#REF!</definedName>
    <definedName name="m104p">#REF!</definedName>
    <definedName name="m105m" localSheetId="14">#REF!</definedName>
    <definedName name="m105m" localSheetId="11">#REF!</definedName>
    <definedName name="m105m">#REF!</definedName>
    <definedName name="m105p" localSheetId="14">#REF!</definedName>
    <definedName name="m105p" localSheetId="11">#REF!</definedName>
    <definedName name="m105p">#REF!</definedName>
    <definedName name="m106m" localSheetId="14">#REF!</definedName>
    <definedName name="m106m" localSheetId="11">#REF!</definedName>
    <definedName name="m106m">#REF!</definedName>
    <definedName name="m106p" localSheetId="14">#REF!</definedName>
    <definedName name="m106p" localSheetId="11">#REF!</definedName>
    <definedName name="m106p">#REF!</definedName>
    <definedName name="m107m" localSheetId="14">#REF!</definedName>
    <definedName name="m107m" localSheetId="11">#REF!</definedName>
    <definedName name="m107m">#REF!</definedName>
    <definedName name="m107p" localSheetId="14">#REF!</definedName>
    <definedName name="m107p" localSheetId="11">#REF!</definedName>
    <definedName name="m107p">#REF!</definedName>
    <definedName name="m108m" localSheetId="14">#REF!</definedName>
    <definedName name="m108m" localSheetId="11">#REF!</definedName>
    <definedName name="m108m">#REF!</definedName>
    <definedName name="m108p" localSheetId="14">#REF!</definedName>
    <definedName name="m108p" localSheetId="11">#REF!</definedName>
    <definedName name="m108p">#REF!</definedName>
    <definedName name="m109m" localSheetId="14">#REF!</definedName>
    <definedName name="m109m" localSheetId="11">#REF!</definedName>
    <definedName name="m109m">#REF!</definedName>
    <definedName name="m109p" localSheetId="14">#REF!</definedName>
    <definedName name="m109p" localSheetId="11">#REF!</definedName>
    <definedName name="m109p">#REF!</definedName>
    <definedName name="m110m" localSheetId="14">#REF!</definedName>
    <definedName name="m110m" localSheetId="11">#REF!</definedName>
    <definedName name="m110m">#REF!</definedName>
    <definedName name="m110p" localSheetId="14">#REF!</definedName>
    <definedName name="m110p" localSheetId="11">#REF!</definedName>
    <definedName name="m110p">#REF!</definedName>
    <definedName name="m111m" localSheetId="14">#REF!</definedName>
    <definedName name="m111m" localSheetId="11">#REF!</definedName>
    <definedName name="m111m">#REF!</definedName>
    <definedName name="m111p" localSheetId="14">#REF!</definedName>
    <definedName name="m111p" localSheetId="11">#REF!</definedName>
    <definedName name="m111p">#REF!</definedName>
    <definedName name="m112m" localSheetId="14">#REF!</definedName>
    <definedName name="m112m" localSheetId="11">#REF!</definedName>
    <definedName name="m112m">#REF!</definedName>
    <definedName name="m112p" localSheetId="14">#REF!</definedName>
    <definedName name="m112p" localSheetId="11">#REF!</definedName>
    <definedName name="m112p">#REF!</definedName>
    <definedName name="m114m" localSheetId="14">#REF!</definedName>
    <definedName name="m114m" localSheetId="11">#REF!</definedName>
    <definedName name="m114m">#REF!</definedName>
    <definedName name="m114p" localSheetId="14">#REF!</definedName>
    <definedName name="m114p" localSheetId="11">#REF!</definedName>
    <definedName name="m114p">#REF!</definedName>
    <definedName name="m201m" localSheetId="14">#REF!</definedName>
    <definedName name="m201m" localSheetId="11">#REF!</definedName>
    <definedName name="m201m">#REF!</definedName>
    <definedName name="m201p" localSheetId="14">#REF!</definedName>
    <definedName name="m201p" localSheetId="11">#REF!</definedName>
    <definedName name="m201p">#REF!</definedName>
    <definedName name="m202m" localSheetId="14">#REF!</definedName>
    <definedName name="m202m" localSheetId="11">#REF!</definedName>
    <definedName name="m202m">#REF!</definedName>
    <definedName name="m202p" localSheetId="14">#REF!</definedName>
    <definedName name="m202p" localSheetId="11">#REF!</definedName>
    <definedName name="m202p">#REF!</definedName>
    <definedName name="m307m" localSheetId="14">#REF!</definedName>
    <definedName name="m307m" localSheetId="11">#REF!</definedName>
    <definedName name="m307m">#REF!</definedName>
    <definedName name="m307p" localSheetId="14">#REF!</definedName>
    <definedName name="m307p" localSheetId="11">#REF!</definedName>
    <definedName name="m307p">#REF!</definedName>
    <definedName name="m319m" localSheetId="14">#REF!</definedName>
    <definedName name="m319m" localSheetId="11">#REF!</definedName>
    <definedName name="m319m">#REF!</definedName>
    <definedName name="m319p" localSheetId="14">#REF!</definedName>
    <definedName name="m319p" localSheetId="11">#REF!</definedName>
    <definedName name="m319p">#REF!</definedName>
    <definedName name="m320m" localSheetId="14">#REF!</definedName>
    <definedName name="m320m" localSheetId="11">#REF!</definedName>
    <definedName name="m320m">#REF!</definedName>
    <definedName name="m320p" localSheetId="14">#REF!</definedName>
    <definedName name="m320p" localSheetId="11">#REF!</definedName>
    <definedName name="m320p">#REF!</definedName>
    <definedName name="m321m" localSheetId="14">#REF!</definedName>
    <definedName name="m321m" localSheetId="11">#REF!</definedName>
    <definedName name="m321m">#REF!</definedName>
    <definedName name="m321p" localSheetId="14">#REF!</definedName>
    <definedName name="m321p" localSheetId="11">#REF!</definedName>
    <definedName name="m321p">#REF!</definedName>
    <definedName name="m322m" localSheetId="14">#REF!</definedName>
    <definedName name="m322m" localSheetId="11">#REF!</definedName>
    <definedName name="m322m">#REF!</definedName>
    <definedName name="m322p" localSheetId="14">#REF!</definedName>
    <definedName name="m322p" localSheetId="11">#REF!</definedName>
    <definedName name="m322p">#REF!</definedName>
    <definedName name="m323m" localSheetId="14">#REF!</definedName>
    <definedName name="m323m" localSheetId="11">#REF!</definedName>
    <definedName name="m323m">#REF!</definedName>
    <definedName name="m323p" localSheetId="14">#REF!</definedName>
    <definedName name="m323p" localSheetId="11">#REF!</definedName>
    <definedName name="m323p">#REF!</definedName>
    <definedName name="m324m" localSheetId="14">#REF!</definedName>
    <definedName name="m324m" localSheetId="11">#REF!</definedName>
    <definedName name="m324m">#REF!</definedName>
    <definedName name="m324p" localSheetId="14">#REF!</definedName>
    <definedName name="m324p" localSheetId="11">#REF!</definedName>
    <definedName name="m324p">#REF!</definedName>
    <definedName name="m325m" localSheetId="14">#REF!</definedName>
    <definedName name="m325m" localSheetId="11">#REF!</definedName>
    <definedName name="m325m">#REF!</definedName>
    <definedName name="m325p" localSheetId="14">#REF!</definedName>
    <definedName name="m325p" localSheetId="11">#REF!</definedName>
    <definedName name="m325p">#REF!</definedName>
    <definedName name="m326m" localSheetId="14">#REF!</definedName>
    <definedName name="m326m" localSheetId="11">#REF!</definedName>
    <definedName name="m326m">#REF!</definedName>
    <definedName name="m326p" localSheetId="14">#REF!</definedName>
    <definedName name="m326p" localSheetId="11">#REF!</definedName>
    <definedName name="m326p">#REF!</definedName>
    <definedName name="m328m" localSheetId="14">#REF!</definedName>
    <definedName name="m328m" localSheetId="11">#REF!</definedName>
    <definedName name="m328m">#REF!</definedName>
    <definedName name="m328p" localSheetId="14">#REF!</definedName>
    <definedName name="m328p" localSheetId="11">#REF!</definedName>
    <definedName name="m328p">#REF!</definedName>
    <definedName name="m330m" localSheetId="14">#REF!</definedName>
    <definedName name="m330m" localSheetId="11">#REF!</definedName>
    <definedName name="m330m">#REF!</definedName>
    <definedName name="m330p" localSheetId="14">#REF!</definedName>
    <definedName name="m330p" localSheetId="11">#REF!</definedName>
    <definedName name="m330p">#REF!</definedName>
    <definedName name="m331m" localSheetId="14">#REF!</definedName>
    <definedName name="m331m" localSheetId="11">#REF!</definedName>
    <definedName name="m331m">#REF!</definedName>
    <definedName name="m331p" localSheetId="14">#REF!</definedName>
    <definedName name="m331p" localSheetId="11">#REF!</definedName>
    <definedName name="m331p">#REF!</definedName>
    <definedName name="m332m" localSheetId="14">#REF!</definedName>
    <definedName name="m332m" localSheetId="11">#REF!</definedName>
    <definedName name="m332m">#REF!</definedName>
    <definedName name="m332p" localSheetId="14">#REF!</definedName>
    <definedName name="m332p" localSheetId="11">#REF!</definedName>
    <definedName name="m332p">#REF!</definedName>
    <definedName name="m334m" localSheetId="14">#REF!</definedName>
    <definedName name="m334m" localSheetId="11">#REF!</definedName>
    <definedName name="m334m">#REF!</definedName>
    <definedName name="m334p" localSheetId="14">#REF!</definedName>
    <definedName name="m334p" localSheetId="11">#REF!</definedName>
    <definedName name="m334p">#REF!</definedName>
    <definedName name="m335m" localSheetId="14">#REF!</definedName>
    <definedName name="m335m" localSheetId="11">#REF!</definedName>
    <definedName name="m335m">#REF!</definedName>
    <definedName name="m335p" localSheetId="14">#REF!</definedName>
    <definedName name="m335p" localSheetId="11">#REF!</definedName>
    <definedName name="m335p">#REF!</definedName>
    <definedName name="m338m" localSheetId="14">#REF!</definedName>
    <definedName name="m338m" localSheetId="11">#REF!</definedName>
    <definedName name="m338m">#REF!</definedName>
    <definedName name="m338p" localSheetId="14">#REF!</definedName>
    <definedName name="m338p" localSheetId="11">#REF!</definedName>
    <definedName name="m338p">#REF!</definedName>
    <definedName name="m339m" localSheetId="14">#REF!</definedName>
    <definedName name="m339m" localSheetId="11">#REF!</definedName>
    <definedName name="m339m">#REF!</definedName>
    <definedName name="m339p" localSheetId="14">#REF!</definedName>
    <definedName name="m339p" localSheetId="11">#REF!</definedName>
    <definedName name="m339p">#REF!</definedName>
    <definedName name="m340m" localSheetId="14">#REF!</definedName>
    <definedName name="m340m" localSheetId="11">#REF!</definedName>
    <definedName name="m340m">#REF!</definedName>
    <definedName name="m340p" localSheetId="14">#REF!</definedName>
    <definedName name="m340p" localSheetId="11">#REF!</definedName>
    <definedName name="m340p">#REF!</definedName>
    <definedName name="m341m" localSheetId="14">#REF!</definedName>
    <definedName name="m341m" localSheetId="11">#REF!</definedName>
    <definedName name="m341m">#REF!</definedName>
    <definedName name="m341p" localSheetId="14">#REF!</definedName>
    <definedName name="m341p" localSheetId="11">#REF!</definedName>
    <definedName name="m341p">#REF!</definedName>
    <definedName name="m342m" localSheetId="14">#REF!</definedName>
    <definedName name="m342m" localSheetId="11">#REF!</definedName>
    <definedName name="m342m">#REF!</definedName>
    <definedName name="m342p" localSheetId="14">#REF!</definedName>
    <definedName name="m342p" localSheetId="11">#REF!</definedName>
    <definedName name="m342p">#REF!</definedName>
    <definedName name="m343m" localSheetId="14">#REF!</definedName>
    <definedName name="m343m" localSheetId="11">#REF!</definedName>
    <definedName name="m343m">#REF!</definedName>
    <definedName name="m343p" localSheetId="14">#REF!</definedName>
    <definedName name="m343p" localSheetId="11">#REF!</definedName>
    <definedName name="m343p">#REF!</definedName>
    <definedName name="m344m" localSheetId="14">#REF!</definedName>
    <definedName name="m344m" localSheetId="11">#REF!</definedName>
    <definedName name="m344m">#REF!</definedName>
    <definedName name="m344p" localSheetId="14">#REF!</definedName>
    <definedName name="m344p" localSheetId="11">#REF!</definedName>
    <definedName name="m344p">#REF!</definedName>
    <definedName name="m345m" localSheetId="14">#REF!</definedName>
    <definedName name="m345m" localSheetId="11">#REF!</definedName>
    <definedName name="m345m">#REF!</definedName>
    <definedName name="m345p" localSheetId="14">#REF!</definedName>
    <definedName name="m345p" localSheetId="11">#REF!</definedName>
    <definedName name="m345p">#REF!</definedName>
    <definedName name="m346m" localSheetId="14">#REF!</definedName>
    <definedName name="m346m" localSheetId="11">#REF!</definedName>
    <definedName name="m346m">#REF!</definedName>
    <definedName name="m346p" localSheetId="14">#REF!</definedName>
    <definedName name="m346p" localSheetId="11">#REF!</definedName>
    <definedName name="m346p">#REF!</definedName>
    <definedName name="m347m" localSheetId="14">#REF!</definedName>
    <definedName name="m347m" localSheetId="11">#REF!</definedName>
    <definedName name="m347m">#REF!</definedName>
    <definedName name="m347p" localSheetId="14">#REF!</definedName>
    <definedName name="m347p" localSheetId="11">#REF!</definedName>
    <definedName name="m347p">#REF!</definedName>
    <definedName name="m348m" localSheetId="14">#REF!</definedName>
    <definedName name="m348m" localSheetId="11">#REF!</definedName>
    <definedName name="m348m">#REF!</definedName>
    <definedName name="m348p" localSheetId="14">#REF!</definedName>
    <definedName name="m348p" localSheetId="11">#REF!</definedName>
    <definedName name="m348p">#REF!</definedName>
    <definedName name="m349m" localSheetId="14">#REF!</definedName>
    <definedName name="m349m" localSheetId="11">#REF!</definedName>
    <definedName name="m349m">#REF!</definedName>
    <definedName name="m349p" localSheetId="14">#REF!</definedName>
    <definedName name="m349p" localSheetId="11">#REF!</definedName>
    <definedName name="m349p">#REF!</definedName>
    <definedName name="m350m" localSheetId="14">#REF!</definedName>
    <definedName name="m350m" localSheetId="11">#REF!</definedName>
    <definedName name="m350m">#REF!</definedName>
    <definedName name="m350p" localSheetId="14">#REF!</definedName>
    <definedName name="m350p" localSheetId="11">#REF!</definedName>
    <definedName name="m350p">#REF!</definedName>
    <definedName name="m351m" localSheetId="14">#REF!</definedName>
    <definedName name="m351m" localSheetId="11">#REF!</definedName>
    <definedName name="m351m">#REF!</definedName>
    <definedName name="m351p" localSheetId="14">#REF!</definedName>
    <definedName name="m351p" localSheetId="11">#REF!</definedName>
    <definedName name="m351p">#REF!</definedName>
    <definedName name="m352m" localSheetId="14">#REF!</definedName>
    <definedName name="m352m" localSheetId="11">#REF!</definedName>
    <definedName name="m352m">#REF!</definedName>
    <definedName name="m352p" localSheetId="14">#REF!</definedName>
    <definedName name="m352p" localSheetId="11">#REF!</definedName>
    <definedName name="m352p">#REF!</definedName>
    <definedName name="m353m" localSheetId="14">#REF!</definedName>
    <definedName name="m353m" localSheetId="11">#REF!</definedName>
    <definedName name="m353m">#REF!</definedName>
    <definedName name="m353p" localSheetId="14">#REF!</definedName>
    <definedName name="m353p" localSheetId="11">#REF!</definedName>
    <definedName name="m353p">#REF!</definedName>
    <definedName name="m354m" localSheetId="14">#REF!</definedName>
    <definedName name="m354m" localSheetId="11">#REF!</definedName>
    <definedName name="m354m">#REF!</definedName>
    <definedName name="m354p" localSheetId="14">#REF!</definedName>
    <definedName name="m354p" localSheetId="11">#REF!</definedName>
    <definedName name="m354p">#REF!</definedName>
    <definedName name="m355m" localSheetId="14">#REF!</definedName>
    <definedName name="m355m" localSheetId="11">#REF!</definedName>
    <definedName name="m355m">#REF!</definedName>
    <definedName name="m355p" localSheetId="14">#REF!</definedName>
    <definedName name="m355p" localSheetId="11">#REF!</definedName>
    <definedName name="m355p">#REF!</definedName>
    <definedName name="m356m" localSheetId="14">#REF!</definedName>
    <definedName name="m356m" localSheetId="11">#REF!</definedName>
    <definedName name="m356m">#REF!</definedName>
    <definedName name="m356p" localSheetId="14">#REF!</definedName>
    <definedName name="m356p" localSheetId="11">#REF!</definedName>
    <definedName name="m356p">#REF!</definedName>
    <definedName name="m357m" localSheetId="14">#REF!</definedName>
    <definedName name="m357m" localSheetId="11">#REF!</definedName>
    <definedName name="m357m">#REF!</definedName>
    <definedName name="m357p" localSheetId="14">#REF!</definedName>
    <definedName name="m357p" localSheetId="11">#REF!</definedName>
    <definedName name="m357p">#REF!</definedName>
    <definedName name="m358m" localSheetId="14">#REF!</definedName>
    <definedName name="m358m" localSheetId="11">#REF!</definedName>
    <definedName name="m358m">#REF!</definedName>
    <definedName name="m358p" localSheetId="14">#REF!</definedName>
    <definedName name="m358p" localSheetId="11">#REF!</definedName>
    <definedName name="m358p">#REF!</definedName>
    <definedName name="m359m" localSheetId="14">#REF!</definedName>
    <definedName name="m359m" localSheetId="11">#REF!</definedName>
    <definedName name="m359m">#REF!</definedName>
    <definedName name="m359p" localSheetId="14">#REF!</definedName>
    <definedName name="m359p" localSheetId="11">#REF!</definedName>
    <definedName name="m359p">#REF!</definedName>
    <definedName name="m361m" localSheetId="14">#REF!</definedName>
    <definedName name="m361m" localSheetId="11">#REF!</definedName>
    <definedName name="m361m">#REF!</definedName>
    <definedName name="m361p" localSheetId="14">#REF!</definedName>
    <definedName name="m361p" localSheetId="11">#REF!</definedName>
    <definedName name="m361p">#REF!</definedName>
    <definedName name="m362m" localSheetId="14">#REF!</definedName>
    <definedName name="m362m" localSheetId="11">#REF!</definedName>
    <definedName name="m362m">#REF!</definedName>
    <definedName name="m362p" localSheetId="14">#REF!</definedName>
    <definedName name="m362p" localSheetId="11">#REF!</definedName>
    <definedName name="m362p">#REF!</definedName>
    <definedName name="m363m" localSheetId="14">#REF!</definedName>
    <definedName name="m363m" localSheetId="11">#REF!</definedName>
    <definedName name="m363m">#REF!</definedName>
    <definedName name="m363p" localSheetId="14">#REF!</definedName>
    <definedName name="m363p" localSheetId="11">#REF!</definedName>
    <definedName name="m363p">#REF!</definedName>
    <definedName name="m364m" localSheetId="14">#REF!</definedName>
    <definedName name="m364m" localSheetId="11">#REF!</definedName>
    <definedName name="m364m">#REF!</definedName>
    <definedName name="m364p" localSheetId="14">#REF!</definedName>
    <definedName name="m364p" localSheetId="11">#REF!</definedName>
    <definedName name="m364p">#REF!</definedName>
    <definedName name="m365m" localSheetId="14">#REF!</definedName>
    <definedName name="m365m" localSheetId="11">#REF!</definedName>
    <definedName name="m365m">#REF!</definedName>
    <definedName name="m365p" localSheetId="14">#REF!</definedName>
    <definedName name="m365p" localSheetId="11">#REF!</definedName>
    <definedName name="m365p">#REF!</definedName>
    <definedName name="m366m" localSheetId="14">#REF!</definedName>
    <definedName name="m366m" localSheetId="11">#REF!</definedName>
    <definedName name="m366m">#REF!</definedName>
    <definedName name="m366p" localSheetId="14">#REF!</definedName>
    <definedName name="m366p" localSheetId="11">#REF!</definedName>
    <definedName name="m366p">#REF!</definedName>
    <definedName name="m367m" localSheetId="14">#REF!</definedName>
    <definedName name="m367m" localSheetId="11">#REF!</definedName>
    <definedName name="m367m">#REF!</definedName>
    <definedName name="m367p" localSheetId="14">#REF!</definedName>
    <definedName name="m367p" localSheetId="11">#REF!</definedName>
    <definedName name="m367p">#REF!</definedName>
    <definedName name="m368m" localSheetId="14">#REF!</definedName>
    <definedName name="m368m" localSheetId="11">#REF!</definedName>
    <definedName name="m368m">#REF!</definedName>
    <definedName name="m368p" localSheetId="14">#REF!</definedName>
    <definedName name="m368p" localSheetId="11">#REF!</definedName>
    <definedName name="m368p">#REF!</definedName>
    <definedName name="m369m" localSheetId="14">#REF!</definedName>
    <definedName name="m369m" localSheetId="11">#REF!</definedName>
    <definedName name="m369m">#REF!</definedName>
    <definedName name="m369p" localSheetId="14">#REF!</definedName>
    <definedName name="m369p" localSheetId="11">#REF!</definedName>
    <definedName name="m369p">#REF!</definedName>
    <definedName name="m370m" localSheetId="14">#REF!</definedName>
    <definedName name="m370m" localSheetId="11">#REF!</definedName>
    <definedName name="m370m">#REF!</definedName>
    <definedName name="m370p" localSheetId="14">#REF!</definedName>
    <definedName name="m370p" localSheetId="11">#REF!</definedName>
    <definedName name="m370p">#REF!</definedName>
    <definedName name="m371m" localSheetId="14">#REF!</definedName>
    <definedName name="m371m" localSheetId="11">#REF!</definedName>
    <definedName name="m371m">#REF!</definedName>
    <definedName name="m371p" localSheetId="14">#REF!</definedName>
    <definedName name="m371p" localSheetId="11">#REF!</definedName>
    <definedName name="m371p">#REF!</definedName>
    <definedName name="m372m" localSheetId="14">#REF!</definedName>
    <definedName name="m372m" localSheetId="11">#REF!</definedName>
    <definedName name="m372m">#REF!</definedName>
    <definedName name="m372p" localSheetId="14">#REF!</definedName>
    <definedName name="m372p" localSheetId="11">#REF!</definedName>
    <definedName name="m372p">#REF!</definedName>
    <definedName name="m373m" localSheetId="14">#REF!</definedName>
    <definedName name="m373m" localSheetId="11">#REF!</definedName>
    <definedName name="m373m">#REF!</definedName>
    <definedName name="m373p" localSheetId="14">#REF!</definedName>
    <definedName name="m373p" localSheetId="11">#REF!</definedName>
    <definedName name="m373p">#REF!</definedName>
    <definedName name="m374m" localSheetId="14">#REF!</definedName>
    <definedName name="m374m" localSheetId="11">#REF!</definedName>
    <definedName name="m374m">#REF!</definedName>
    <definedName name="m374p" localSheetId="14">#REF!</definedName>
    <definedName name="m374p" localSheetId="11">#REF!</definedName>
    <definedName name="m374p">#REF!</definedName>
    <definedName name="m375m" localSheetId="14">#REF!</definedName>
    <definedName name="m375m" localSheetId="11">#REF!</definedName>
    <definedName name="m375m">#REF!</definedName>
    <definedName name="m375p" localSheetId="14">#REF!</definedName>
    <definedName name="m375p" localSheetId="11">#REF!</definedName>
    <definedName name="m375p">#REF!</definedName>
    <definedName name="m376m" localSheetId="14">#REF!</definedName>
    <definedName name="m376m" localSheetId="11">#REF!</definedName>
    <definedName name="m376m">#REF!</definedName>
    <definedName name="m376p" localSheetId="14">#REF!</definedName>
    <definedName name="m376p" localSheetId="11">#REF!</definedName>
    <definedName name="m376p">#REF!</definedName>
    <definedName name="m377m" localSheetId="14">#REF!</definedName>
    <definedName name="m377m" localSheetId="11">#REF!</definedName>
    <definedName name="m377m">#REF!</definedName>
    <definedName name="m377p" localSheetId="14">#REF!</definedName>
    <definedName name="m377p" localSheetId="11">#REF!</definedName>
    <definedName name="m377p">#REF!</definedName>
    <definedName name="m378m" localSheetId="14">#REF!</definedName>
    <definedName name="m378m" localSheetId="11">#REF!</definedName>
    <definedName name="m378m">#REF!</definedName>
    <definedName name="m378p" localSheetId="14">#REF!</definedName>
    <definedName name="m378p" localSheetId="11">#REF!</definedName>
    <definedName name="m378p">#REF!</definedName>
    <definedName name="m380m" localSheetId="14">#REF!</definedName>
    <definedName name="m380m" localSheetId="11">#REF!</definedName>
    <definedName name="m380m">#REF!</definedName>
    <definedName name="m380p" localSheetId="14">#REF!</definedName>
    <definedName name="m380p" localSheetId="11">#REF!</definedName>
    <definedName name="m380p">#REF!</definedName>
    <definedName name="m381m" localSheetId="14">#REF!</definedName>
    <definedName name="m381m" localSheetId="11">#REF!</definedName>
    <definedName name="m381m">#REF!</definedName>
    <definedName name="m381p" localSheetId="14">#REF!</definedName>
    <definedName name="m381p" localSheetId="11">#REF!</definedName>
    <definedName name="m381p">#REF!</definedName>
    <definedName name="m382m" localSheetId="14">#REF!</definedName>
    <definedName name="m382m" localSheetId="11">#REF!</definedName>
    <definedName name="m382m">#REF!</definedName>
    <definedName name="m382p" localSheetId="14">#REF!</definedName>
    <definedName name="m382p" localSheetId="11">#REF!</definedName>
    <definedName name="m382p">#REF!</definedName>
    <definedName name="m383m" localSheetId="14">#REF!</definedName>
    <definedName name="m383m" localSheetId="11">#REF!</definedName>
    <definedName name="m383m">#REF!</definedName>
    <definedName name="m383p" localSheetId="14">#REF!</definedName>
    <definedName name="m383p" localSheetId="11">#REF!</definedName>
    <definedName name="m383p">#REF!</definedName>
    <definedName name="m384m" localSheetId="14">#REF!</definedName>
    <definedName name="m384m" localSheetId="11">#REF!</definedName>
    <definedName name="m384m">#REF!</definedName>
    <definedName name="m384p" localSheetId="14">#REF!</definedName>
    <definedName name="m384p" localSheetId="11">#REF!</definedName>
    <definedName name="m384p">#REF!</definedName>
    <definedName name="m385m" localSheetId="14">#REF!</definedName>
    <definedName name="m385m" localSheetId="11">#REF!</definedName>
    <definedName name="m385m">#REF!</definedName>
    <definedName name="m385p" localSheetId="14">#REF!</definedName>
    <definedName name="m385p" localSheetId="11">#REF!</definedName>
    <definedName name="m385p">#REF!</definedName>
    <definedName name="m386m" localSheetId="14">#REF!</definedName>
    <definedName name="m386m" localSheetId="11">#REF!</definedName>
    <definedName name="m386m">#REF!</definedName>
    <definedName name="m386p" localSheetId="14">#REF!</definedName>
    <definedName name="m386p" localSheetId="11">#REF!</definedName>
    <definedName name="m386p">#REF!</definedName>
    <definedName name="m387m" localSheetId="14">#REF!</definedName>
    <definedName name="m387m" localSheetId="11">#REF!</definedName>
    <definedName name="m387m">#REF!</definedName>
    <definedName name="m387p" localSheetId="14">#REF!</definedName>
    <definedName name="m387p" localSheetId="11">#REF!</definedName>
    <definedName name="m387p">#REF!</definedName>
    <definedName name="m390m" localSheetId="14">#REF!</definedName>
    <definedName name="m390m" localSheetId="11">#REF!</definedName>
    <definedName name="m390m">#REF!</definedName>
    <definedName name="m390p" localSheetId="14">#REF!</definedName>
    <definedName name="m390p" localSheetId="11">#REF!</definedName>
    <definedName name="m390p">#REF!</definedName>
    <definedName name="m391m" localSheetId="14">#REF!</definedName>
    <definedName name="m391m" localSheetId="11">#REF!</definedName>
    <definedName name="m391m">#REF!</definedName>
    <definedName name="m391p" localSheetId="14">#REF!</definedName>
    <definedName name="m391p" localSheetId="11">#REF!</definedName>
    <definedName name="m391p">#REF!</definedName>
    <definedName name="m392m" localSheetId="14">#REF!</definedName>
    <definedName name="m392m" localSheetId="11">#REF!</definedName>
    <definedName name="m392m">#REF!</definedName>
    <definedName name="m392p" localSheetId="14">#REF!</definedName>
    <definedName name="m392p" localSheetId="11">#REF!</definedName>
    <definedName name="m392p">#REF!</definedName>
    <definedName name="m393m" localSheetId="14">#REF!</definedName>
    <definedName name="m393m" localSheetId="11">#REF!</definedName>
    <definedName name="m393m">#REF!</definedName>
    <definedName name="m393p" localSheetId="14">#REF!</definedName>
    <definedName name="m393p" localSheetId="11">#REF!</definedName>
    <definedName name="m393p">#REF!</definedName>
    <definedName name="m394m" localSheetId="14">#REF!</definedName>
    <definedName name="m394m" localSheetId="11">#REF!</definedName>
    <definedName name="m394m">#REF!</definedName>
    <definedName name="m394p" localSheetId="14">#REF!</definedName>
    <definedName name="m394p" localSheetId="11">#REF!</definedName>
    <definedName name="m394p">#REF!</definedName>
    <definedName name="m395m" localSheetId="14">#REF!</definedName>
    <definedName name="m395m" localSheetId="11">#REF!</definedName>
    <definedName name="m395m">#REF!</definedName>
    <definedName name="m395p" localSheetId="14">#REF!</definedName>
    <definedName name="m395p" localSheetId="11">#REF!</definedName>
    <definedName name="m395p">#REF!</definedName>
    <definedName name="m396m" localSheetId="14">#REF!</definedName>
    <definedName name="m396m" localSheetId="11">#REF!</definedName>
    <definedName name="m396m">#REF!</definedName>
    <definedName name="m396p" localSheetId="14">#REF!</definedName>
    <definedName name="m396p" localSheetId="11">#REF!</definedName>
    <definedName name="m396p">#REF!</definedName>
    <definedName name="m398m" localSheetId="14">#REF!</definedName>
    <definedName name="m398m" localSheetId="11">#REF!</definedName>
    <definedName name="m398m">#REF!</definedName>
    <definedName name="m398p" localSheetId="14">#REF!</definedName>
    <definedName name="m398p" localSheetId="11">#REF!</definedName>
    <definedName name="m398p">#REF!</definedName>
    <definedName name="m401m" localSheetId="14">#REF!</definedName>
    <definedName name="m401m" localSheetId="11">#REF!</definedName>
    <definedName name="m401m">#REF!</definedName>
    <definedName name="m401p" localSheetId="14">#REF!</definedName>
    <definedName name="m401p" localSheetId="11">#REF!</definedName>
    <definedName name="m401p">#REF!</definedName>
    <definedName name="m402m" localSheetId="14">#REF!</definedName>
    <definedName name="m402m" localSheetId="11">#REF!</definedName>
    <definedName name="m402m">#REF!</definedName>
    <definedName name="m402p" localSheetId="14">#REF!</definedName>
    <definedName name="m402p" localSheetId="11">#REF!</definedName>
    <definedName name="m402p">#REF!</definedName>
    <definedName name="m403m" localSheetId="14">#REF!</definedName>
    <definedName name="m403m" localSheetId="11">#REF!</definedName>
    <definedName name="m403m">#REF!</definedName>
    <definedName name="m403p" localSheetId="14">#REF!</definedName>
    <definedName name="m403p" localSheetId="11">#REF!</definedName>
    <definedName name="m403p">#REF!</definedName>
    <definedName name="m404m" localSheetId="14">#REF!</definedName>
    <definedName name="m404m" localSheetId="11">#REF!</definedName>
    <definedName name="m404m">#REF!</definedName>
    <definedName name="m404p" localSheetId="14">#REF!</definedName>
    <definedName name="m404p" localSheetId="11">#REF!</definedName>
    <definedName name="m404p">#REF!</definedName>
    <definedName name="m405m" localSheetId="14">#REF!</definedName>
    <definedName name="m405m" localSheetId="11">#REF!</definedName>
    <definedName name="m405m">#REF!</definedName>
    <definedName name="m405p" localSheetId="14">#REF!</definedName>
    <definedName name="m405p" localSheetId="11">#REF!</definedName>
    <definedName name="m405p">#REF!</definedName>
    <definedName name="m406m" localSheetId="14">#REF!</definedName>
    <definedName name="m406m" localSheetId="11">#REF!</definedName>
    <definedName name="m406m">#REF!</definedName>
    <definedName name="m406p" localSheetId="14">#REF!</definedName>
    <definedName name="m406p" localSheetId="11">#REF!</definedName>
    <definedName name="m406p">#REF!</definedName>
    <definedName name="m407m" localSheetId="14">#REF!</definedName>
    <definedName name="m407m" localSheetId="11">#REF!</definedName>
    <definedName name="m407m">#REF!</definedName>
    <definedName name="m407p" localSheetId="14">#REF!</definedName>
    <definedName name="m407p" localSheetId="11">#REF!</definedName>
    <definedName name="m407p">#REF!</definedName>
    <definedName name="m408m" localSheetId="14">#REF!</definedName>
    <definedName name="m408m" localSheetId="11">#REF!</definedName>
    <definedName name="m408m">#REF!</definedName>
    <definedName name="m408p" localSheetId="14">#REF!</definedName>
    <definedName name="m408p" localSheetId="11">#REF!</definedName>
    <definedName name="m408p">#REF!</definedName>
    <definedName name="m409m" localSheetId="14">#REF!</definedName>
    <definedName name="m409m" localSheetId="11">#REF!</definedName>
    <definedName name="m409m">#REF!</definedName>
    <definedName name="m409p" localSheetId="14">#REF!</definedName>
    <definedName name="m409p" localSheetId="11">#REF!</definedName>
    <definedName name="m409p">#REF!</definedName>
    <definedName name="m410m" localSheetId="14">#REF!</definedName>
    <definedName name="m410m" localSheetId="11">#REF!</definedName>
    <definedName name="m410m">#REF!</definedName>
    <definedName name="m410p" localSheetId="14">#REF!</definedName>
    <definedName name="m410p" localSheetId="11">#REF!</definedName>
    <definedName name="m410p">#REF!</definedName>
    <definedName name="m411m" localSheetId="14">#REF!</definedName>
    <definedName name="m411m" localSheetId="11">#REF!</definedName>
    <definedName name="m411m">#REF!</definedName>
    <definedName name="m411p" localSheetId="14">#REF!</definedName>
    <definedName name="m411p" localSheetId="11">#REF!</definedName>
    <definedName name="m411p">#REF!</definedName>
    <definedName name="m412m" localSheetId="14">#REF!</definedName>
    <definedName name="m412m" localSheetId="11">#REF!</definedName>
    <definedName name="m412m">#REF!</definedName>
    <definedName name="m412p" localSheetId="14">#REF!</definedName>
    <definedName name="m412p" localSheetId="11">#REF!</definedName>
    <definedName name="m412p">#REF!</definedName>
    <definedName name="m413m" localSheetId="14">#REF!</definedName>
    <definedName name="m413m" localSheetId="11">#REF!</definedName>
    <definedName name="m413m">#REF!</definedName>
    <definedName name="m413p" localSheetId="14">#REF!</definedName>
    <definedName name="m413p" localSheetId="11">#REF!</definedName>
    <definedName name="m413p">#REF!</definedName>
    <definedName name="m414m" localSheetId="14">#REF!</definedName>
    <definedName name="m414m" localSheetId="11">#REF!</definedName>
    <definedName name="m414m">#REF!</definedName>
    <definedName name="m414p" localSheetId="14">#REF!</definedName>
    <definedName name="m414p" localSheetId="11">#REF!</definedName>
    <definedName name="m414p">#REF!</definedName>
    <definedName name="m415m" localSheetId="14">#REF!</definedName>
    <definedName name="m415m" localSheetId="11">#REF!</definedName>
    <definedName name="m415m">#REF!</definedName>
    <definedName name="m415p" localSheetId="14">#REF!</definedName>
    <definedName name="m415p" localSheetId="11">#REF!</definedName>
    <definedName name="m415p">#REF!</definedName>
    <definedName name="m501m" localSheetId="14">#REF!</definedName>
    <definedName name="m501m" localSheetId="11">#REF!</definedName>
    <definedName name="m501m">#REF!</definedName>
    <definedName name="m501p" localSheetId="14">#REF!</definedName>
    <definedName name="m501p" localSheetId="11">#REF!</definedName>
    <definedName name="m501p">#REF!</definedName>
    <definedName name="m503m" localSheetId="14">#REF!</definedName>
    <definedName name="m503m" localSheetId="11">#REF!</definedName>
    <definedName name="m503m">#REF!</definedName>
    <definedName name="m503p" localSheetId="14">#REF!</definedName>
    <definedName name="m503p" localSheetId="11">#REF!</definedName>
    <definedName name="m503p">#REF!</definedName>
    <definedName name="m505m" localSheetId="14">#REF!</definedName>
    <definedName name="m505m" localSheetId="11">#REF!</definedName>
    <definedName name="m505m">#REF!</definedName>
    <definedName name="m505p" localSheetId="14">#REF!</definedName>
    <definedName name="m505p" localSheetId="11">#REF!</definedName>
    <definedName name="m505p">#REF!</definedName>
    <definedName name="m507m" localSheetId="14">#REF!</definedName>
    <definedName name="m507m" localSheetId="11">#REF!</definedName>
    <definedName name="m507m">#REF!</definedName>
    <definedName name="m507p" localSheetId="14">#REF!</definedName>
    <definedName name="m507p" localSheetId="11">#REF!</definedName>
    <definedName name="m507p">#REF!</definedName>
    <definedName name="m508m" localSheetId="14">#REF!</definedName>
    <definedName name="m508m" localSheetId="11">#REF!</definedName>
    <definedName name="m508m">#REF!</definedName>
    <definedName name="m508p" localSheetId="14">#REF!</definedName>
    <definedName name="m508p" localSheetId="11">#REF!</definedName>
    <definedName name="m508p">#REF!</definedName>
    <definedName name="m600m" localSheetId="14">#REF!</definedName>
    <definedName name="m600m" localSheetId="11">#REF!</definedName>
    <definedName name="m600m">#REF!</definedName>
    <definedName name="m600p" localSheetId="14">#REF!</definedName>
    <definedName name="m600p" localSheetId="11">#REF!</definedName>
    <definedName name="m600p">#REF!</definedName>
    <definedName name="m601m" localSheetId="14">#REF!</definedName>
    <definedName name="m601m" localSheetId="11">#REF!</definedName>
    <definedName name="m601m">#REF!</definedName>
    <definedName name="m601p" localSheetId="14">#REF!</definedName>
    <definedName name="m601p" localSheetId="11">#REF!</definedName>
    <definedName name="m601p">#REF!</definedName>
    <definedName name="m602m" localSheetId="14">#REF!</definedName>
    <definedName name="m602m" localSheetId="11">#REF!</definedName>
    <definedName name="m602m">#REF!</definedName>
    <definedName name="m602p" localSheetId="14">#REF!</definedName>
    <definedName name="m602p" localSheetId="11">#REF!</definedName>
    <definedName name="m602p">#REF!</definedName>
    <definedName name="m603m" localSheetId="14">#REF!</definedName>
    <definedName name="m603m" localSheetId="11">#REF!</definedName>
    <definedName name="m603m">#REF!</definedName>
    <definedName name="m603p" localSheetId="14">#REF!</definedName>
    <definedName name="m603p" localSheetId="11">#REF!</definedName>
    <definedName name="m603p">#REF!</definedName>
    <definedName name="m604m" localSheetId="14">#REF!</definedName>
    <definedName name="m604m" localSheetId="11">#REF!</definedName>
    <definedName name="m604m">#REF!</definedName>
    <definedName name="m604p" localSheetId="14">#REF!</definedName>
    <definedName name="m604p" localSheetId="11">#REF!</definedName>
    <definedName name="m604p">#REF!</definedName>
    <definedName name="m605m" localSheetId="14">#REF!</definedName>
    <definedName name="m605m" localSheetId="11">#REF!</definedName>
    <definedName name="m605m">#REF!</definedName>
    <definedName name="m605p" localSheetId="14">#REF!</definedName>
    <definedName name="m605p" localSheetId="11">#REF!</definedName>
    <definedName name="m605p">#REF!</definedName>
    <definedName name="m606m" localSheetId="14">#REF!</definedName>
    <definedName name="m606m" localSheetId="11">#REF!</definedName>
    <definedName name="m606m">#REF!</definedName>
    <definedName name="m606p" localSheetId="14">#REF!</definedName>
    <definedName name="m606p" localSheetId="11">#REF!</definedName>
    <definedName name="m606p">#REF!</definedName>
    <definedName name="m607m" localSheetId="14">#REF!</definedName>
    <definedName name="m607m" localSheetId="11">#REF!</definedName>
    <definedName name="m607m">#REF!</definedName>
    <definedName name="m607p" localSheetId="14">#REF!</definedName>
    <definedName name="m607p" localSheetId="11">#REF!</definedName>
    <definedName name="m607p">#REF!</definedName>
    <definedName name="m608m" localSheetId="14">#REF!</definedName>
    <definedName name="m608m" localSheetId="11">#REF!</definedName>
    <definedName name="m608m">#REF!</definedName>
    <definedName name="m608p" localSheetId="14">#REF!</definedName>
    <definedName name="m608p" localSheetId="11">#REF!</definedName>
    <definedName name="m608p">#REF!</definedName>
    <definedName name="m609m" localSheetId="14">#REF!</definedName>
    <definedName name="m609m" localSheetId="11">#REF!</definedName>
    <definedName name="m609m">#REF!</definedName>
    <definedName name="m609p" localSheetId="14">#REF!</definedName>
    <definedName name="m609p" localSheetId="11">#REF!</definedName>
    <definedName name="m609p">#REF!</definedName>
    <definedName name="m610m" localSheetId="14">#REF!</definedName>
    <definedName name="m610m" localSheetId="11">#REF!</definedName>
    <definedName name="m610m">#REF!</definedName>
    <definedName name="m610p" localSheetId="14">#REF!</definedName>
    <definedName name="m610p" localSheetId="11">#REF!</definedName>
    <definedName name="m610p">#REF!</definedName>
    <definedName name="m611m" localSheetId="14">#REF!</definedName>
    <definedName name="m611m" localSheetId="11">#REF!</definedName>
    <definedName name="m611m">#REF!</definedName>
    <definedName name="m611p" localSheetId="14">#REF!</definedName>
    <definedName name="m611p" localSheetId="11">#REF!</definedName>
    <definedName name="m611p">#REF!</definedName>
    <definedName name="m612m" localSheetId="14">#REF!</definedName>
    <definedName name="m612m" localSheetId="11">#REF!</definedName>
    <definedName name="m612m">#REF!</definedName>
    <definedName name="m612p" localSheetId="14">#REF!</definedName>
    <definedName name="m612p" localSheetId="11">#REF!</definedName>
    <definedName name="m612p">#REF!</definedName>
    <definedName name="m613m" localSheetId="14">#REF!</definedName>
    <definedName name="m613m" localSheetId="11">#REF!</definedName>
    <definedName name="m613m">#REF!</definedName>
    <definedName name="m613p" localSheetId="14">#REF!</definedName>
    <definedName name="m613p" localSheetId="11">#REF!</definedName>
    <definedName name="m613p">#REF!</definedName>
    <definedName name="m614m" localSheetId="14">#REF!</definedName>
    <definedName name="m614m" localSheetId="11">#REF!</definedName>
    <definedName name="m614m">#REF!</definedName>
    <definedName name="m614p" localSheetId="14">#REF!</definedName>
    <definedName name="m614p" localSheetId="11">#REF!</definedName>
    <definedName name="m614p">#REF!</definedName>
    <definedName name="m615m" localSheetId="14">#REF!</definedName>
    <definedName name="m615m" localSheetId="11">#REF!</definedName>
    <definedName name="m615m">#REF!</definedName>
    <definedName name="m615p" localSheetId="14">#REF!</definedName>
    <definedName name="m615p" localSheetId="11">#REF!</definedName>
    <definedName name="m615p">#REF!</definedName>
    <definedName name="m616m" localSheetId="14">#REF!</definedName>
    <definedName name="m616m" localSheetId="11">#REF!</definedName>
    <definedName name="m616m">#REF!</definedName>
    <definedName name="m616p" localSheetId="14">#REF!</definedName>
    <definedName name="m616p" localSheetId="11">#REF!</definedName>
    <definedName name="m616p">#REF!</definedName>
    <definedName name="m617m" localSheetId="14">#REF!</definedName>
    <definedName name="m617m" localSheetId="11">#REF!</definedName>
    <definedName name="m617m">#REF!</definedName>
    <definedName name="m617p" localSheetId="14">#REF!</definedName>
    <definedName name="m617p" localSheetId="11">#REF!</definedName>
    <definedName name="m617p">#REF!</definedName>
    <definedName name="m618m" localSheetId="14">#REF!</definedName>
    <definedName name="m618m" localSheetId="11">#REF!</definedName>
    <definedName name="m618m">#REF!</definedName>
    <definedName name="m618p" localSheetId="14">#REF!</definedName>
    <definedName name="m618p" localSheetId="11">#REF!</definedName>
    <definedName name="m618p">#REF!</definedName>
    <definedName name="m619m" localSheetId="14">#REF!</definedName>
    <definedName name="m619m" localSheetId="11">#REF!</definedName>
    <definedName name="m619m">#REF!</definedName>
    <definedName name="m619p" localSheetId="14">#REF!</definedName>
    <definedName name="m619p" localSheetId="11">#REF!</definedName>
    <definedName name="m619p">#REF!</definedName>
    <definedName name="m620m" localSheetId="14">#REF!</definedName>
    <definedName name="m620m" localSheetId="11">#REF!</definedName>
    <definedName name="m620m">#REF!</definedName>
    <definedName name="m620p" localSheetId="14">#REF!</definedName>
    <definedName name="m620p" localSheetId="11">#REF!</definedName>
    <definedName name="m620p">#REF!</definedName>
    <definedName name="m621m" localSheetId="14">#REF!</definedName>
    <definedName name="m621m" localSheetId="11">#REF!</definedName>
    <definedName name="m621m">#REF!</definedName>
    <definedName name="m621p" localSheetId="14">#REF!</definedName>
    <definedName name="m621p" localSheetId="11">#REF!</definedName>
    <definedName name="m621p">#REF!</definedName>
    <definedName name="m622m" localSheetId="14">#REF!</definedName>
    <definedName name="m622m" localSheetId="11">#REF!</definedName>
    <definedName name="m622m">#REF!</definedName>
    <definedName name="m622p" localSheetId="14">#REF!</definedName>
    <definedName name="m622p" localSheetId="11">#REF!</definedName>
    <definedName name="m622p">#REF!</definedName>
    <definedName name="m623m" localSheetId="14">#REF!</definedName>
    <definedName name="m623m" localSheetId="11">#REF!</definedName>
    <definedName name="m623m">#REF!</definedName>
    <definedName name="m623p" localSheetId="14">#REF!</definedName>
    <definedName name="m623p" localSheetId="11">#REF!</definedName>
    <definedName name="m623p">#REF!</definedName>
    <definedName name="m624m" localSheetId="14">#REF!</definedName>
    <definedName name="m624m" localSheetId="11">#REF!</definedName>
    <definedName name="m624m">#REF!</definedName>
    <definedName name="m624p" localSheetId="14">#REF!</definedName>
    <definedName name="m624p" localSheetId="11">#REF!</definedName>
    <definedName name="m624p">#REF!</definedName>
    <definedName name="m625m" localSheetId="14">#REF!</definedName>
    <definedName name="m625m" localSheetId="11">#REF!</definedName>
    <definedName name="m625m">#REF!</definedName>
    <definedName name="m625p" localSheetId="14">#REF!</definedName>
    <definedName name="m625p" localSheetId="11">#REF!</definedName>
    <definedName name="m625p">#REF!</definedName>
    <definedName name="m626m" localSheetId="14">#REF!</definedName>
    <definedName name="m626m" localSheetId="11">#REF!</definedName>
    <definedName name="m626m">#REF!</definedName>
    <definedName name="m626p" localSheetId="14">#REF!</definedName>
    <definedName name="m626p" localSheetId="11">#REF!</definedName>
    <definedName name="m626p">#REF!</definedName>
    <definedName name="m700m" localSheetId="14">#REF!</definedName>
    <definedName name="m700m" localSheetId="11">#REF!</definedName>
    <definedName name="m700m">#REF!</definedName>
    <definedName name="m700p" localSheetId="14">#REF!</definedName>
    <definedName name="m700p" localSheetId="11">#REF!</definedName>
    <definedName name="m700p">#REF!</definedName>
    <definedName name="m702m" localSheetId="14">#REF!</definedName>
    <definedName name="m702m" localSheetId="11">#REF!</definedName>
    <definedName name="m702m">#REF!</definedName>
    <definedName name="m702p" localSheetId="14">#REF!</definedName>
    <definedName name="m702p" localSheetId="11">#REF!</definedName>
    <definedName name="m702p">#REF!</definedName>
    <definedName name="m703m" localSheetId="14">#REF!</definedName>
    <definedName name="m703m" localSheetId="11">#REF!</definedName>
    <definedName name="m703m">#REF!</definedName>
    <definedName name="m703p" localSheetId="14">#REF!</definedName>
    <definedName name="m703p" localSheetId="11">#REF!</definedName>
    <definedName name="m703p">#REF!</definedName>
    <definedName name="m704m" localSheetId="14">#REF!</definedName>
    <definedName name="m704m" localSheetId="11">#REF!</definedName>
    <definedName name="m704m">#REF!</definedName>
    <definedName name="m704p" localSheetId="14">#REF!</definedName>
    <definedName name="m704p" localSheetId="11">#REF!</definedName>
    <definedName name="m704p">#REF!</definedName>
    <definedName name="m705m" localSheetId="14">#REF!</definedName>
    <definedName name="m705m" localSheetId="11">#REF!</definedName>
    <definedName name="m705m">#REF!</definedName>
    <definedName name="m705p" localSheetId="14">#REF!</definedName>
    <definedName name="m705p" localSheetId="11">#REF!</definedName>
    <definedName name="m705p">#REF!</definedName>
    <definedName name="m709m" localSheetId="14">#REF!</definedName>
    <definedName name="m709m" localSheetId="11">#REF!</definedName>
    <definedName name="m709m">#REF!</definedName>
    <definedName name="m709p" localSheetId="14">#REF!</definedName>
    <definedName name="m709p" localSheetId="11">#REF!</definedName>
    <definedName name="m709p">#REF!</definedName>
    <definedName name="m710m" localSheetId="14">#REF!</definedName>
    <definedName name="m710m" localSheetId="11">#REF!</definedName>
    <definedName name="m710m">#REF!</definedName>
    <definedName name="m710p" localSheetId="14">#REF!</definedName>
    <definedName name="m710p" localSheetId="11">#REF!</definedName>
    <definedName name="m710p">#REF!</definedName>
    <definedName name="m711m" localSheetId="14">#REF!</definedName>
    <definedName name="m711m" localSheetId="11">#REF!</definedName>
    <definedName name="m711m">#REF!</definedName>
    <definedName name="m711p" localSheetId="14">#REF!</definedName>
    <definedName name="m711p" localSheetId="11">#REF!</definedName>
    <definedName name="m711p">#REF!</definedName>
    <definedName name="m712m" localSheetId="14">#REF!</definedName>
    <definedName name="m712m" localSheetId="11">#REF!</definedName>
    <definedName name="m712m">#REF!</definedName>
    <definedName name="m712p" localSheetId="14">#REF!</definedName>
    <definedName name="m712p" localSheetId="11">#REF!</definedName>
    <definedName name="m712p">#REF!</definedName>
    <definedName name="m715m" localSheetId="14">#REF!</definedName>
    <definedName name="m715m" localSheetId="11">#REF!</definedName>
    <definedName name="m715m">#REF!</definedName>
    <definedName name="m715p" localSheetId="14">#REF!</definedName>
    <definedName name="m715p" localSheetId="11">#REF!</definedName>
    <definedName name="m715p">#REF!</definedName>
    <definedName name="m901m" localSheetId="14">#REF!</definedName>
    <definedName name="m901m" localSheetId="11">#REF!</definedName>
    <definedName name="m901m">#REF!</definedName>
    <definedName name="m901p" localSheetId="14">#REF!</definedName>
    <definedName name="m901p" localSheetId="11">#REF!</definedName>
    <definedName name="m901p">#REF!</definedName>
    <definedName name="m902m" localSheetId="14">#REF!</definedName>
    <definedName name="m902m" localSheetId="11">#REF!</definedName>
    <definedName name="m902m">#REF!</definedName>
    <definedName name="m902p" localSheetId="14">#REF!</definedName>
    <definedName name="m902p" localSheetId="11">#REF!</definedName>
    <definedName name="m902p">#REF!</definedName>
    <definedName name="m903m" localSheetId="14">#REF!</definedName>
    <definedName name="m903m" localSheetId="11">#REF!</definedName>
    <definedName name="m903m">#REF!</definedName>
    <definedName name="m903p" localSheetId="14">#REF!</definedName>
    <definedName name="m903p" localSheetId="11">#REF!</definedName>
    <definedName name="m903p">#REF!</definedName>
    <definedName name="m904m" localSheetId="14">#REF!</definedName>
    <definedName name="m904m" localSheetId="11">#REF!</definedName>
    <definedName name="m904m">#REF!</definedName>
    <definedName name="m904p" localSheetId="14">#REF!</definedName>
    <definedName name="m904p" localSheetId="11">#REF!</definedName>
    <definedName name="m904p">#REF!</definedName>
    <definedName name="m905m" localSheetId="14">#REF!</definedName>
    <definedName name="m905m" localSheetId="11">#REF!</definedName>
    <definedName name="m905m">#REF!</definedName>
    <definedName name="m905p" localSheetId="14">#REF!</definedName>
    <definedName name="m905p" localSheetId="11">#REF!</definedName>
    <definedName name="m905p">#REF!</definedName>
    <definedName name="m906m" localSheetId="14">#REF!</definedName>
    <definedName name="m906m" localSheetId="11">#REF!</definedName>
    <definedName name="m906m">#REF!</definedName>
    <definedName name="m906p" localSheetId="14">#REF!</definedName>
    <definedName name="m906p" localSheetId="11">#REF!</definedName>
    <definedName name="m906p">#REF!</definedName>
    <definedName name="m907m" localSheetId="14">#REF!</definedName>
    <definedName name="m907m" localSheetId="11">#REF!</definedName>
    <definedName name="m907m">#REF!</definedName>
    <definedName name="m907p" localSheetId="14">#REF!</definedName>
    <definedName name="m907p" localSheetId="11">#REF!</definedName>
    <definedName name="m907p">#REF!</definedName>
    <definedName name="m908m" localSheetId="14">#REF!</definedName>
    <definedName name="m908m" localSheetId="11">#REF!</definedName>
    <definedName name="m908m">#REF!</definedName>
    <definedName name="m908p" localSheetId="14">#REF!</definedName>
    <definedName name="m908p" localSheetId="11">#REF!</definedName>
    <definedName name="m908p">#REF!</definedName>
    <definedName name="m909m" localSheetId="14">#REF!</definedName>
    <definedName name="m909m" localSheetId="11">#REF!</definedName>
    <definedName name="m909m">#REF!</definedName>
    <definedName name="m909p" localSheetId="14">#REF!</definedName>
    <definedName name="m909p" localSheetId="11">#REF!</definedName>
    <definedName name="m909p">#REF!</definedName>
    <definedName name="m910m" localSheetId="14">#REF!</definedName>
    <definedName name="m910m" localSheetId="11">#REF!</definedName>
    <definedName name="m910m">#REF!</definedName>
    <definedName name="m910p" localSheetId="14">#REF!</definedName>
    <definedName name="m910p" localSheetId="11">#REF!</definedName>
    <definedName name="m910p">#REF!</definedName>
    <definedName name="m911m" localSheetId="14">#REF!</definedName>
    <definedName name="m911m" localSheetId="11">#REF!</definedName>
    <definedName name="m911m">#REF!</definedName>
    <definedName name="m911p" localSheetId="14">#REF!</definedName>
    <definedName name="m911p" localSheetId="11">#REF!</definedName>
    <definedName name="m911p">#REF!</definedName>
    <definedName name="m920m" localSheetId="14">#REF!</definedName>
    <definedName name="m920m" localSheetId="11">#REF!</definedName>
    <definedName name="m920m">#REF!</definedName>
    <definedName name="m920p" localSheetId="14">#REF!</definedName>
    <definedName name="m920p" localSheetId="11">#REF!</definedName>
    <definedName name="m920p">#REF!</definedName>
    <definedName name="m921m" localSheetId="14">#REF!</definedName>
    <definedName name="m921m" localSheetId="11">#REF!</definedName>
    <definedName name="m921m">#REF!</definedName>
    <definedName name="m921p" localSheetId="14">#REF!</definedName>
    <definedName name="m921p" localSheetId="11">#REF!</definedName>
    <definedName name="m921p">#REF!</definedName>
    <definedName name="m922m" localSheetId="14">#REF!</definedName>
    <definedName name="m922m" localSheetId="11">#REF!</definedName>
    <definedName name="m922m">#REF!</definedName>
    <definedName name="m922p" localSheetId="14">#REF!</definedName>
    <definedName name="m922p" localSheetId="11">#REF!</definedName>
    <definedName name="m922p">#REF!</definedName>
    <definedName name="m923m" localSheetId="14">#REF!</definedName>
    <definedName name="m923m" localSheetId="11">#REF!</definedName>
    <definedName name="m923m">#REF!</definedName>
    <definedName name="m923p" localSheetId="14">#REF!</definedName>
    <definedName name="m923p" localSheetId="11">#REF!</definedName>
    <definedName name="m923p">#REF!</definedName>
    <definedName name="m924m" localSheetId="14">#REF!</definedName>
    <definedName name="m924m" localSheetId="11">#REF!</definedName>
    <definedName name="m924m">#REF!</definedName>
    <definedName name="m924p" localSheetId="14">#REF!</definedName>
    <definedName name="m924p" localSheetId="11">#REF!</definedName>
    <definedName name="m924p">#REF!</definedName>
    <definedName name="m925m" localSheetId="14">#REF!</definedName>
    <definedName name="m925m" localSheetId="11">#REF!</definedName>
    <definedName name="m925m">#REF!</definedName>
    <definedName name="m925p" localSheetId="14">#REF!</definedName>
    <definedName name="m925p" localSheetId="11">#REF!</definedName>
    <definedName name="m925p">#REF!</definedName>
    <definedName name="m926m" localSheetId="14">#REF!</definedName>
    <definedName name="m926m" localSheetId="11">#REF!</definedName>
    <definedName name="m926m">#REF!</definedName>
    <definedName name="m926p" localSheetId="14">#REF!</definedName>
    <definedName name="m926p" localSheetId="11">#REF!</definedName>
    <definedName name="m926p">#REF!</definedName>
    <definedName name="m927m" localSheetId="14">#REF!</definedName>
    <definedName name="m927m" localSheetId="11">#REF!</definedName>
    <definedName name="m927m">#REF!</definedName>
    <definedName name="m927p" localSheetId="14">#REF!</definedName>
    <definedName name="m927p" localSheetId="11">#REF!</definedName>
    <definedName name="m927p">#REF!</definedName>
    <definedName name="m928m" localSheetId="14">#REF!</definedName>
    <definedName name="m928m" localSheetId="11">#REF!</definedName>
    <definedName name="m928m">#REF!</definedName>
    <definedName name="m928p" localSheetId="14">#REF!</definedName>
    <definedName name="m928p" localSheetId="11">#REF!</definedName>
    <definedName name="m928p">#REF!</definedName>
    <definedName name="m929m" localSheetId="14">#REF!</definedName>
    <definedName name="m929m" localSheetId="11">#REF!</definedName>
    <definedName name="m929m">#REF!</definedName>
    <definedName name="m929p" localSheetId="14">#REF!</definedName>
    <definedName name="m929p" localSheetId="11">#REF!</definedName>
    <definedName name="m929p">#REF!</definedName>
    <definedName name="m935m" localSheetId="14">#REF!</definedName>
    <definedName name="m935m" localSheetId="11">#REF!</definedName>
    <definedName name="m935m">#REF!</definedName>
    <definedName name="m935p" localSheetId="14">#REF!</definedName>
    <definedName name="m935p" localSheetId="11">#REF!</definedName>
    <definedName name="m935p">#REF!</definedName>
    <definedName name="m936m" localSheetId="14">#REF!</definedName>
    <definedName name="m936m" localSheetId="11">#REF!</definedName>
    <definedName name="m936m">#REF!</definedName>
    <definedName name="m936p" localSheetId="14">#REF!</definedName>
    <definedName name="m936p" localSheetId="11">#REF!</definedName>
    <definedName name="m936p">#REF!</definedName>
    <definedName name="m937m" localSheetId="14">#REF!</definedName>
    <definedName name="m937m" localSheetId="11">#REF!</definedName>
    <definedName name="m937m">#REF!</definedName>
    <definedName name="m937p" localSheetId="14">#REF!</definedName>
    <definedName name="m937p" localSheetId="11">#REF!</definedName>
    <definedName name="m937p">#REF!</definedName>
    <definedName name="m938m" localSheetId="14">#REF!</definedName>
    <definedName name="m938m" localSheetId="11">#REF!</definedName>
    <definedName name="m938m">#REF!</definedName>
    <definedName name="m938p" localSheetId="14">#REF!</definedName>
    <definedName name="m938p" localSheetId="11">#REF!</definedName>
    <definedName name="m938p">#REF!</definedName>
    <definedName name="m939m" localSheetId="14">#REF!</definedName>
    <definedName name="m939m" localSheetId="11">#REF!</definedName>
    <definedName name="m939m">#REF!</definedName>
    <definedName name="m939p" localSheetId="14">#REF!</definedName>
    <definedName name="m939p" localSheetId="11">#REF!</definedName>
    <definedName name="m939p">#REF!</definedName>
    <definedName name="m940m" localSheetId="14">#REF!</definedName>
    <definedName name="m940m" localSheetId="11">#REF!</definedName>
    <definedName name="m940m">#REF!</definedName>
    <definedName name="m940p" localSheetId="14">#REF!</definedName>
    <definedName name="m940p" localSheetId="11">#REF!</definedName>
    <definedName name="m940p">#REF!</definedName>
    <definedName name="m941m" localSheetId="14">#REF!</definedName>
    <definedName name="m941m" localSheetId="11">#REF!</definedName>
    <definedName name="m941m">#REF!</definedName>
    <definedName name="m941p" localSheetId="14">#REF!</definedName>
    <definedName name="m941p" localSheetId="11">#REF!</definedName>
    <definedName name="m941p">#REF!</definedName>
    <definedName name="m942m" localSheetId="14">#REF!</definedName>
    <definedName name="m942m" localSheetId="11">#REF!</definedName>
    <definedName name="m942m">#REF!</definedName>
    <definedName name="m942p" localSheetId="14">#REF!</definedName>
    <definedName name="m942p" localSheetId="11">#REF!</definedName>
    <definedName name="m942p">#REF!</definedName>
    <definedName name="m945m" localSheetId="14">#REF!</definedName>
    <definedName name="m945m" localSheetId="11">#REF!</definedName>
    <definedName name="m945m">#REF!</definedName>
    <definedName name="m945p" localSheetId="14">#REF!</definedName>
    <definedName name="m945p" localSheetId="11">#REF!</definedName>
    <definedName name="m945p">#REF!</definedName>
    <definedName name="m946m" localSheetId="14">#REF!</definedName>
    <definedName name="m946m" localSheetId="11">#REF!</definedName>
    <definedName name="m946m">#REF!</definedName>
    <definedName name="m946p" localSheetId="14">#REF!</definedName>
    <definedName name="m946p" localSheetId="11">#REF!</definedName>
    <definedName name="m946p">#REF!</definedName>
    <definedName name="m947m" localSheetId="14">#REF!</definedName>
    <definedName name="m947m" localSheetId="11">#REF!</definedName>
    <definedName name="m947m">#REF!</definedName>
    <definedName name="m947p" localSheetId="14">#REF!</definedName>
    <definedName name="m947p" localSheetId="11">#REF!</definedName>
    <definedName name="m947p">#REF!</definedName>
    <definedName name="m948m" localSheetId="14">#REF!</definedName>
    <definedName name="m948m" localSheetId="11">#REF!</definedName>
    <definedName name="m948m">#REF!</definedName>
    <definedName name="m948p" localSheetId="14">#REF!</definedName>
    <definedName name="m948p" localSheetId="11">#REF!</definedName>
    <definedName name="m948p">#REF!</definedName>
    <definedName name="m949m" localSheetId="14">#REF!</definedName>
    <definedName name="m949m" localSheetId="11">#REF!</definedName>
    <definedName name="m949m">#REF!</definedName>
    <definedName name="m949p" localSheetId="14">#REF!</definedName>
    <definedName name="m949p" localSheetId="11">#REF!</definedName>
    <definedName name="m949p">#REF!</definedName>
    <definedName name="m950m" localSheetId="14">#REF!</definedName>
    <definedName name="m950m" localSheetId="11">#REF!</definedName>
    <definedName name="m950m">#REF!</definedName>
    <definedName name="m950p" localSheetId="14">#REF!</definedName>
    <definedName name="m950p" localSheetId="11">#REF!</definedName>
    <definedName name="m950p">#REF!</definedName>
    <definedName name="m951m" localSheetId="14">#REF!</definedName>
    <definedName name="m951m" localSheetId="11">#REF!</definedName>
    <definedName name="m951m">#REF!</definedName>
    <definedName name="m951p" localSheetId="14">#REF!</definedName>
    <definedName name="m951p" localSheetId="11">#REF!</definedName>
    <definedName name="m951p">#REF!</definedName>
    <definedName name="m952m" localSheetId="14">#REF!</definedName>
    <definedName name="m952m" localSheetId="11">#REF!</definedName>
    <definedName name="m952m">#REF!</definedName>
    <definedName name="m952p" localSheetId="14">#REF!</definedName>
    <definedName name="m952p" localSheetId="11">#REF!</definedName>
    <definedName name="m952p">#REF!</definedName>
    <definedName name="m953m" localSheetId="14">#REF!</definedName>
    <definedName name="m953m" localSheetId="11">#REF!</definedName>
    <definedName name="m953m">#REF!</definedName>
    <definedName name="m953p" localSheetId="14">#REF!</definedName>
    <definedName name="m953p" localSheetId="11">#REF!</definedName>
    <definedName name="m953p">#REF!</definedName>
    <definedName name="m954m" localSheetId="14">#REF!</definedName>
    <definedName name="m954m" localSheetId="11">#REF!</definedName>
    <definedName name="m954m">#REF!</definedName>
    <definedName name="m954p" localSheetId="14">#REF!</definedName>
    <definedName name="m954p" localSheetId="11">#REF!</definedName>
    <definedName name="m954p">#REF!</definedName>
    <definedName name="m955m" localSheetId="14">#REF!</definedName>
    <definedName name="m955m" localSheetId="11">#REF!</definedName>
    <definedName name="m955m">#REF!</definedName>
    <definedName name="m955p" localSheetId="14">#REF!</definedName>
    <definedName name="m955p" localSheetId="11">#REF!</definedName>
    <definedName name="m955p">#REF!</definedName>
    <definedName name="m956m" localSheetId="14">#REF!</definedName>
    <definedName name="m956m" localSheetId="11">#REF!</definedName>
    <definedName name="m956m">#REF!</definedName>
    <definedName name="m956p" localSheetId="14">#REF!</definedName>
    <definedName name="m956p" localSheetId="11">#REF!</definedName>
    <definedName name="m956p">#REF!</definedName>
    <definedName name="m957m" localSheetId="14">#REF!</definedName>
    <definedName name="m957m" localSheetId="11">#REF!</definedName>
    <definedName name="m957m">#REF!</definedName>
    <definedName name="m957p" localSheetId="14">#REF!</definedName>
    <definedName name="m957p" localSheetId="11">#REF!</definedName>
    <definedName name="m957p">#REF!</definedName>
    <definedName name="m958m" localSheetId="14">#REF!</definedName>
    <definedName name="m958m" localSheetId="11">#REF!</definedName>
    <definedName name="m958m">#REF!</definedName>
    <definedName name="m958p" localSheetId="14">#REF!</definedName>
    <definedName name="m958p" localSheetId="11">#REF!</definedName>
    <definedName name="m958p">#REF!</definedName>
    <definedName name="m960m" localSheetId="14">#REF!</definedName>
    <definedName name="m960m" localSheetId="11">#REF!</definedName>
    <definedName name="m960m">#REF!</definedName>
    <definedName name="m960p" localSheetId="14">#REF!</definedName>
    <definedName name="m960p" localSheetId="11">#REF!</definedName>
    <definedName name="m960p">#REF!</definedName>
    <definedName name="m969m" localSheetId="14">#REF!</definedName>
    <definedName name="m969m" localSheetId="11">#REF!</definedName>
    <definedName name="m969m">#REF!</definedName>
    <definedName name="m969p" localSheetId="14">#REF!</definedName>
    <definedName name="m969p" localSheetId="11">#REF!</definedName>
    <definedName name="m969p">#REF!</definedName>
    <definedName name="m970m" localSheetId="14">#REF!</definedName>
    <definedName name="m970m" localSheetId="11">#REF!</definedName>
    <definedName name="m970m">#REF!</definedName>
    <definedName name="m970p" localSheetId="14">#REF!</definedName>
    <definedName name="m970p" localSheetId="11">#REF!</definedName>
    <definedName name="m970p">#REF!</definedName>
    <definedName name="m971m" localSheetId="14">#REF!</definedName>
    <definedName name="m971m" localSheetId="11">#REF!</definedName>
    <definedName name="m971m">#REF!</definedName>
    <definedName name="m971p" localSheetId="14">#REF!</definedName>
    <definedName name="m971p" localSheetId="11">#REF!</definedName>
    <definedName name="m971p">#REF!</definedName>
    <definedName name="m972m" localSheetId="14">#REF!</definedName>
    <definedName name="m972m" localSheetId="11">#REF!</definedName>
    <definedName name="m972m">#REF!</definedName>
    <definedName name="m972p" localSheetId="14">#REF!</definedName>
    <definedName name="m972p" localSheetId="11">#REF!</definedName>
    <definedName name="m972p">#REF!</definedName>
    <definedName name="m973m" localSheetId="14">#REF!</definedName>
    <definedName name="m973m" localSheetId="11">#REF!</definedName>
    <definedName name="m973m">#REF!</definedName>
    <definedName name="m973p" localSheetId="14">#REF!</definedName>
    <definedName name="m973p" localSheetId="11">#REF!</definedName>
    <definedName name="m973p">#REF!</definedName>
    <definedName name="m974m" localSheetId="14">#REF!</definedName>
    <definedName name="m974m" localSheetId="11">#REF!</definedName>
    <definedName name="m974m">#REF!</definedName>
    <definedName name="m974p" localSheetId="14">#REF!</definedName>
    <definedName name="m974p" localSheetId="11">#REF!</definedName>
    <definedName name="m974p">#REF!</definedName>
    <definedName name="m975m" localSheetId="14">#REF!</definedName>
    <definedName name="m975m" localSheetId="11">#REF!</definedName>
    <definedName name="m975m">#REF!</definedName>
    <definedName name="m975p" localSheetId="14">#REF!</definedName>
    <definedName name="m975p" localSheetId="11">#REF!</definedName>
    <definedName name="m975p">#REF!</definedName>
    <definedName name="m976m" localSheetId="14">#REF!</definedName>
    <definedName name="m976m" localSheetId="11">#REF!</definedName>
    <definedName name="m976m">#REF!</definedName>
    <definedName name="m976p" localSheetId="14">#REF!</definedName>
    <definedName name="m976p" localSheetId="11">#REF!</definedName>
    <definedName name="m976p">#REF!</definedName>
    <definedName name="m977m" localSheetId="14">#REF!</definedName>
    <definedName name="m977m" localSheetId="11">#REF!</definedName>
    <definedName name="m977m">#REF!</definedName>
    <definedName name="m977p" localSheetId="14">#REF!</definedName>
    <definedName name="m977p" localSheetId="11">#REF!</definedName>
    <definedName name="m977p">#REF!</definedName>
    <definedName name="m980m" localSheetId="14">#REF!</definedName>
    <definedName name="m980m" localSheetId="11">#REF!</definedName>
    <definedName name="m980m">#REF!</definedName>
    <definedName name="m980p" localSheetId="14">#REF!</definedName>
    <definedName name="m980p" localSheetId="11">#REF!</definedName>
    <definedName name="m980p">#REF!</definedName>
    <definedName name="m982m" localSheetId="14">#REF!</definedName>
    <definedName name="m982m" localSheetId="11">#REF!</definedName>
    <definedName name="m982m">#REF!</definedName>
    <definedName name="m982p" localSheetId="14">#REF!</definedName>
    <definedName name="m982p" localSheetId="11">#REF!</definedName>
    <definedName name="m982p">#REF!</definedName>
    <definedName name="m983m" localSheetId="14">#REF!</definedName>
    <definedName name="m983m" localSheetId="11">#REF!</definedName>
    <definedName name="m983m">#REF!</definedName>
    <definedName name="m983p" localSheetId="14">#REF!</definedName>
    <definedName name="m983p" localSheetId="11">#REF!</definedName>
    <definedName name="m983p">#REF!</definedName>
    <definedName name="m984m" localSheetId="14">#REF!</definedName>
    <definedName name="m984m" localSheetId="11">#REF!</definedName>
    <definedName name="m984m">#REF!</definedName>
    <definedName name="m984p" localSheetId="14">#REF!</definedName>
    <definedName name="m984p" localSheetId="11">#REF!</definedName>
    <definedName name="m984p">#REF!</definedName>
    <definedName name="m985m" localSheetId="14">#REF!</definedName>
    <definedName name="m985m" localSheetId="11">#REF!</definedName>
    <definedName name="m985m">#REF!</definedName>
    <definedName name="m985p" localSheetId="14">#REF!</definedName>
    <definedName name="m985p" localSheetId="11">#REF!</definedName>
    <definedName name="m985p">#REF!</definedName>
    <definedName name="m996m" localSheetId="14">#REF!</definedName>
    <definedName name="m996m" localSheetId="11">#REF!</definedName>
    <definedName name="m996m">#REF!</definedName>
    <definedName name="m996p" localSheetId="14">#REF!</definedName>
    <definedName name="m996p" localSheetId="11">#REF!</definedName>
    <definedName name="m996p">#REF!</definedName>
    <definedName name="m997m" localSheetId="14">#REF!</definedName>
    <definedName name="m997m" localSheetId="11">#REF!</definedName>
    <definedName name="m997m">#REF!</definedName>
    <definedName name="m997p" localSheetId="14">#REF!</definedName>
    <definedName name="m997p" localSheetId="11">#REF!</definedName>
    <definedName name="m997p">#REF!</definedName>
    <definedName name="m998m" localSheetId="14">#REF!</definedName>
    <definedName name="m998m" localSheetId="11">#REF!</definedName>
    <definedName name="m998m">#REF!</definedName>
    <definedName name="m998p" localSheetId="14">#REF!</definedName>
    <definedName name="m998p" localSheetId="11">#REF!</definedName>
    <definedName name="m998p">#REF!</definedName>
    <definedName name="m999m" localSheetId="14">#REF!</definedName>
    <definedName name="m999m" localSheetId="11">#REF!</definedName>
    <definedName name="m999m">#REF!</definedName>
    <definedName name="m999p" localSheetId="14">#REF!</definedName>
    <definedName name="m999p" localSheetId="11">#REF!</definedName>
    <definedName name="m999p">#REF!</definedName>
    <definedName name="mad">#REF!</definedName>
    <definedName name="mai00" localSheetId="14">[3]Consultoria!#REF!</definedName>
    <definedName name="mai00" localSheetId="11">[3]Consultoria!#REF!</definedName>
    <definedName name="mai00">[3]Consultoria!#REF!</definedName>
    <definedName name="mai00_3" localSheetId="14">[3]Consultoria!#REF!</definedName>
    <definedName name="mai00_3" localSheetId="11">[3]Consultoria!#REF!</definedName>
    <definedName name="mai00_3">[3]Consultoria!#REF!</definedName>
    <definedName name="MAI95_3" localSheetId="14">[3]Consultoria!#REF!</definedName>
    <definedName name="MAI95_3" localSheetId="11">[3]Consultoria!#REF!</definedName>
    <definedName name="MAI95_3">[3]Consultoria!#REF!</definedName>
    <definedName name="MAI96_3" localSheetId="14">[3]Consultoria!#REF!</definedName>
    <definedName name="MAI96_3" localSheetId="11">[3]Consultoria!#REF!</definedName>
    <definedName name="MAI96_3">[3]Consultoria!#REF!</definedName>
    <definedName name="MAI97_3" localSheetId="14">[3]Consultoria!#REF!</definedName>
    <definedName name="MAI97_3" localSheetId="11">[3]Consultoria!#REF!</definedName>
    <definedName name="MAI97_3">[3]Consultoria!#REF!</definedName>
    <definedName name="MAI98_3" localSheetId="14">[3]Consultoria!#REF!</definedName>
    <definedName name="MAI98_3" localSheetId="11">[3]Consultoria!#REF!</definedName>
    <definedName name="MAI98_3">[3]Consultoria!#REF!</definedName>
    <definedName name="MAI99_3" localSheetId="14">[3]Consultoria!#REF!</definedName>
    <definedName name="MAI99_3" localSheetId="11">[3]Consultoria!#REF!</definedName>
    <definedName name="MAI99_3">[3]Consultoria!#REF!</definedName>
    <definedName name="map" localSheetId="13">#REF!</definedName>
    <definedName name="map" localSheetId="4">#REF!</definedName>
    <definedName name="map">#REF!</definedName>
    <definedName name="MAR00" localSheetId="14">[3]Consultoria!#REF!</definedName>
    <definedName name="MAR00" localSheetId="11">[3]Consultoria!#REF!</definedName>
    <definedName name="MAR00">[3]Consultoria!#REF!</definedName>
    <definedName name="MAR00_3" localSheetId="14">[3]Consultoria!#REF!</definedName>
    <definedName name="MAR00_3" localSheetId="11">[3]Consultoria!#REF!</definedName>
    <definedName name="MAR00_3">[3]Consultoria!#REF!</definedName>
    <definedName name="MAR95_3" localSheetId="14">[3]Consultoria!#REF!</definedName>
    <definedName name="MAR95_3" localSheetId="11">[3]Consultoria!#REF!</definedName>
    <definedName name="MAR95_3">[3]Consultoria!#REF!</definedName>
    <definedName name="MAR96_3" localSheetId="14">[3]Consultoria!#REF!</definedName>
    <definedName name="MAR96_3" localSheetId="11">[3]Consultoria!#REF!</definedName>
    <definedName name="MAR96_3">[3]Consultoria!#REF!</definedName>
    <definedName name="MAR97_3" localSheetId="14">[3]Consultoria!#REF!</definedName>
    <definedName name="MAR97_3" localSheetId="11">[3]Consultoria!#REF!</definedName>
    <definedName name="MAR97_3">[3]Consultoria!#REF!</definedName>
    <definedName name="MAR98_3" localSheetId="14">[3]Consultoria!#REF!</definedName>
    <definedName name="MAR98_3" localSheetId="11">[3]Consultoria!#REF!</definedName>
    <definedName name="MAR98_3">[3]Consultoria!#REF!</definedName>
    <definedName name="MAR99_3" localSheetId="14">[3]Consultoria!#REF!</definedName>
    <definedName name="MAR99_3" localSheetId="11">[3]Consultoria!#REF!</definedName>
    <definedName name="MAR99_3">[3]Consultoria!#REF!</definedName>
    <definedName name="Max" localSheetId="10" hidden="1">COUNTIF(#REF!,"&lt;&gt;0")+3</definedName>
    <definedName name="Max" hidden="1">COUNTIF(#REF!,"&lt;&gt;0")+3</definedName>
    <definedName name="MBQ" localSheetId="14">[27]SERVIÇOS!#REF!</definedName>
    <definedName name="MBQ" localSheetId="11">[27]SERVIÇOS!#REF!</definedName>
    <definedName name="MBQ" localSheetId="4">[27]SERVIÇOS!#REF!</definedName>
    <definedName name="MBQ">[27]SERVIÇOS!#REF!</definedName>
    <definedName name="MBQA" localSheetId="14">[2]SERVIÇOS!#REF!</definedName>
    <definedName name="MBQA" localSheetId="11">[2]SERVIÇOS!#REF!</definedName>
    <definedName name="MBQA">[2]SERVIÇOS!#REF!</definedName>
    <definedName name="MBQT" localSheetId="14">[2]SERVIÇOS!#REF!</definedName>
    <definedName name="MBQT" localSheetId="11">[2]SERVIÇOS!#REF!</definedName>
    <definedName name="MBQT">[2]SERVIÇOS!#REF!</definedName>
    <definedName name="MBV" localSheetId="13">#REF!</definedName>
    <definedName name="MBV" localSheetId="4">#REF!</definedName>
    <definedName name="MBV">#REF!</definedName>
    <definedName name="mdn" localSheetId="4">#REF!</definedName>
    <definedName name="mdn">#REF!</definedName>
    <definedName name="Medição" localSheetId="14">#REF!</definedName>
    <definedName name="Medição" localSheetId="11">#REF!</definedName>
    <definedName name="Medição">#REF!</definedName>
    <definedName name="MEM" localSheetId="14">#REF!</definedName>
    <definedName name="MEM" localSheetId="11">#REF!</definedName>
    <definedName name="MEM">#REF!</definedName>
    <definedName name="Mes_Ano">'[30]Custos Unitarios'!$D$2</definedName>
    <definedName name="MNI" localSheetId="13">#REF!</definedName>
    <definedName name="MNI" localSheetId="4">#REF!</definedName>
    <definedName name="MNI">#REF!</definedName>
    <definedName name="MNP" localSheetId="4">#REF!</definedName>
    <definedName name="MNP">#REF!</definedName>
    <definedName name="MO" localSheetId="10" hidden="1">#REF!</definedName>
    <definedName name="MO" localSheetId="13" hidden="1">#REF!</definedName>
    <definedName name="MO" localSheetId="14" hidden="1">#REF!</definedName>
    <definedName name="MO" localSheetId="4" hidden="1">#REF!</definedName>
    <definedName name="MO" hidden="1">#REF!</definedName>
    <definedName name="mo_base" localSheetId="14">#REF!</definedName>
    <definedName name="mo_base" localSheetId="11">#REF!</definedName>
    <definedName name="mo_base">#REF!</definedName>
    <definedName name="mo_sub_base" localSheetId="14">#REF!</definedName>
    <definedName name="mo_sub_base" localSheetId="11">#REF!</definedName>
    <definedName name="mo_sub_base">#REF!</definedName>
    <definedName name="Mob" localSheetId="10" hidden="1">#REF!</definedName>
    <definedName name="Modelo" localSheetId="10" hidden="1">#REF!</definedName>
    <definedName name="Modelo" localSheetId="14" hidden="1">#REF!</definedName>
    <definedName name="Modelo" hidden="1">#REF!</definedName>
    <definedName name="módulo1.Extenso" localSheetId="13">#N/A</definedName>
    <definedName name="módulo1.Extenso" localSheetId="14">'CPU GERADOR PORTÁTIL'!módulo1.Extenso</definedName>
    <definedName name="módulo1.Extenso" localSheetId="3">#N/A</definedName>
    <definedName name="módulo1.Extenso" localSheetId="4">Lista!módulo1.Extenso</definedName>
    <definedName name="módulo1.Extenso">'CPU GERADOR PORTÁTIL'!módulo1.Extenso</definedName>
    <definedName name="motoristas" localSheetId="13">[19]EquiOM!#REF!</definedName>
    <definedName name="motoristas" localSheetId="3">[19]EquiOM!#REF!</definedName>
    <definedName name="motoristas" localSheetId="4">[19]EquiOM!#REF!</definedName>
    <definedName name="motoristas">[19]EquiOM!#REF!</definedName>
    <definedName name="motoristas_1" localSheetId="3">[19]EquiOM!#REF!</definedName>
    <definedName name="motoristas_1" localSheetId="4">[19]EquiOM!#REF!</definedName>
    <definedName name="motoristas_1">[19]EquiOM!#REF!</definedName>
    <definedName name="motoristas_1_4" localSheetId="3">[19]EquiOM!#REF!</definedName>
    <definedName name="motoristas_1_4">[19]EquiOM!#REF!</definedName>
    <definedName name="motoristas_4">[19]EquiOM!#REF!</definedName>
    <definedName name="motoristas_6">[19]EquiOM!#REF!</definedName>
    <definedName name="motoristas_6_4">[19]EquiOM!#REF!</definedName>
    <definedName name="mour" localSheetId="13">#REF!</definedName>
    <definedName name="mour" localSheetId="4">#REF!</definedName>
    <definedName name="mour">#REF!</definedName>
    <definedName name="mour_8">NA()</definedName>
    <definedName name="MP" localSheetId="10" hidden="1">#REF!</definedName>
    <definedName name="MP" localSheetId="14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1">#REF!</definedName>
    <definedName name="msicro">#REF!</definedName>
    <definedName name="msv">#REF!</definedName>
    <definedName name="MT">'[22]CUSTOS UNITÁRIOS'!$C$4:$G$315</definedName>
    <definedName name="N0p" localSheetId="13">#REF!</definedName>
    <definedName name="N0p" localSheetId="4">#REF!</definedName>
    <definedName name="N0p">#REF!</definedName>
    <definedName name="NARCISO" localSheetId="4">#REF!</definedName>
    <definedName name="NARCISO">#REF!</definedName>
    <definedName name="niv" localSheetId="4">#REF!</definedName>
    <definedName name="niv">#REF!</definedName>
    <definedName name="NIVEL" localSheetId="14">[17]PRECORC.XLS!#REF!</definedName>
    <definedName name="NIVEL" localSheetId="11">[17]PRECORC.XLS!#REF!</definedName>
    <definedName name="NIVEL" localSheetId="4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 localSheetId="13">#REF!</definedName>
    <definedName name="nome_4" localSheetId="4">#REF!</definedName>
    <definedName name="nome_4">#REF!</definedName>
    <definedName name="nome_8">NA()</definedName>
    <definedName name="NOp" localSheetId="13">#REF!</definedName>
    <definedName name="NOp" localSheetId="4">#REF!</definedName>
    <definedName name="NOp">#REF!</definedName>
    <definedName name="NOV94_3" localSheetId="14">[3]Consultoria!#REF!</definedName>
    <definedName name="NOV94_3" localSheetId="11">[3]Consultoria!#REF!</definedName>
    <definedName name="NOV94_3">[3]Consultoria!#REF!</definedName>
    <definedName name="NOV95_3" localSheetId="14">[3]Consultoria!#REF!</definedName>
    <definedName name="NOV95_3" localSheetId="11">[3]Consultoria!#REF!</definedName>
    <definedName name="NOV95_3">[3]Consultoria!#REF!</definedName>
    <definedName name="NOV96_3" localSheetId="14">[3]Consultoria!#REF!</definedName>
    <definedName name="NOV96_3" localSheetId="11">[3]Consultoria!#REF!</definedName>
    <definedName name="NOV96_3">[3]Consultoria!#REF!</definedName>
    <definedName name="NOV97_3" localSheetId="14">[3]Consultoria!#REF!</definedName>
    <definedName name="NOV97_3" localSheetId="11">[3]Consultoria!#REF!</definedName>
    <definedName name="NOV97_3">[3]Consultoria!#REF!</definedName>
    <definedName name="NOV98_3" localSheetId="14">[3]Consultoria!#REF!</definedName>
    <definedName name="NOV98_3" localSheetId="11">[3]Consultoria!#REF!</definedName>
    <definedName name="NOV98_3">[3]Consultoria!#REF!</definedName>
    <definedName name="NOV99_3" localSheetId="14">[3]Consultoria!#REF!</definedName>
    <definedName name="NOV99_3" localSheetId="11">[3]Consultoria!#REF!</definedName>
    <definedName name="NOV99_3">[3]Consultoria!#REF!</definedName>
    <definedName name="nrjCfh" localSheetId="13">#REF!</definedName>
    <definedName name="nrjCfh" localSheetId="4">#REF!</definedName>
    <definedName name="nrjCfh">#REF!</definedName>
    <definedName name="nrjCfh_1" localSheetId="13">#REF!</definedName>
    <definedName name="nrjCfh_1" localSheetId="4">#REF!</definedName>
    <definedName name="nrjCfh_1">#REF!</definedName>
    <definedName name="nrjCfh_1_4" localSheetId="13">#REF!</definedName>
    <definedName name="nrjCfh_1_4" localSheetId="4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1">'[18]PRO-08'!#REF!</definedName>
    <definedName name="NTEI">'[18]PRO-08'!#REF!</definedName>
    <definedName name="oac" localSheetId="13">#REF!</definedName>
    <definedName name="oac" localSheetId="14">#REF!</definedName>
    <definedName name="oac" localSheetId="11">#REF!</definedName>
    <definedName name="oac">#REF!</definedName>
    <definedName name="Oacorre2" localSheetId="14">#REF!</definedName>
    <definedName name="Oacorre2" localSheetId="11">#REF!</definedName>
    <definedName name="Oacorre2">#REF!</definedName>
    <definedName name="OAE" localSheetId="14">'[14]RESUMO-DVOP'!#REF!</definedName>
    <definedName name="OAE" localSheetId="11">'[14]RESUMO-DVOP'!#REF!</definedName>
    <definedName name="OAE">'[14]RESUMO-DVOP'!#REF!</definedName>
    <definedName name="OAE_MAR94" localSheetId="13">#REF!</definedName>
    <definedName name="OAE_MAR94" localSheetId="14">#REF!</definedName>
    <definedName name="OAE_MAR94" localSheetId="11">#REF!</definedName>
    <definedName name="OAE_MAR94">#REF!</definedName>
    <definedName name="Oaesp2" localSheetId="14">#REF!</definedName>
    <definedName name="Oaesp2" localSheetId="11">#REF!</definedName>
    <definedName name="Oaesp2">#REF!</definedName>
    <definedName name="Obra" hidden="1">""</definedName>
    <definedName name="OBRAS_TIPO">#REF!</definedName>
    <definedName name="ocom" localSheetId="14">#REF!</definedName>
    <definedName name="ocom" localSheetId="11">#REF!</definedName>
    <definedName name="ocom">#REF!</definedName>
    <definedName name="Ocomp2" localSheetId="14">#REF!</definedName>
    <definedName name="Ocomp2" localSheetId="11">#REF!</definedName>
    <definedName name="Ocomp2">#REF!</definedName>
    <definedName name="odi">#REF!</definedName>
    <definedName name="ofc">NA()</definedName>
    <definedName name="ofc_8">NA()</definedName>
    <definedName name="ofi" localSheetId="13">#REF!</definedName>
    <definedName name="ofi" localSheetId="4">#REF!</definedName>
    <definedName name="ofi">#REF!</definedName>
    <definedName name="OGU" localSheetId="13">#REF!</definedName>
    <definedName name="OGU" localSheetId="4">#REF!</definedName>
    <definedName name="OGU">#REF!</definedName>
    <definedName name="OLEO">[1]DADOS!$C$23</definedName>
    <definedName name="oli" localSheetId="13">#REF!</definedName>
    <definedName name="oli" localSheetId="4">#REF!</definedName>
    <definedName name="oli">#REF!</definedName>
    <definedName name="OnOff" hidden="1">"ON"</definedName>
    <definedName name="OPA" localSheetId="13">'[18]PRO-08'!#REF!</definedName>
    <definedName name="OPA" localSheetId="14">'[18]PRO-08'!#REF!</definedName>
    <definedName name="OPA" localSheetId="11">'[18]PRO-08'!#REF!</definedName>
    <definedName name="OPA">'[18]PRO-08'!#REF!</definedName>
    <definedName name="opera" localSheetId="13">#REF!</definedName>
    <definedName name="opera" localSheetId="14">#REF!</definedName>
    <definedName name="opera" localSheetId="11">#REF!</definedName>
    <definedName name="opera">#REF!</definedName>
    <definedName name="ORÇA" localSheetId="13">[2]ORÇAMENTO!#REF!</definedName>
    <definedName name="ORÇA" localSheetId="14">[2]ORÇAMENTO!#REF!</definedName>
    <definedName name="ORÇA" localSheetId="11">[2]ORÇAMENTO!#REF!</definedName>
    <definedName name="ORÇA">[2]ORÇAMENTO!#REF!</definedName>
    <definedName name="ORÇAMENTO" localSheetId="13">#N/A</definedName>
    <definedName name="ORÇAMENTO" localSheetId="14">'CPU GERADOR PORTÁTIL'!ORÇAMENTO</definedName>
    <definedName name="ORÇAMENTO" localSheetId="3">#N/A</definedName>
    <definedName name="ORÇAMENTO" localSheetId="4">Lista!ORÇAMENTO</definedName>
    <definedName name="ORÇAMENTO">'CPU GERADOR PORTÁTIL'!ORÇAMENTO</definedName>
    <definedName name="orçamrest" localSheetId="10" hidden="1">{#N/A,#N/A,TRUE,"Serviços"}</definedName>
    <definedName name="orçamrest" localSheetId="13" hidden="1">{#N/A,#N/A,TRUE,"Serviços"}</definedName>
    <definedName name="orçamrest" localSheetId="14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hidden="1">{#N/A,#N/A,TRUE,"Serviços"}</definedName>
    <definedName name="orçamrestt" localSheetId="10" hidden="1">{#N/A,#N/A,TRUE,"Serviços"}</definedName>
    <definedName name="orçamrestt" localSheetId="13" hidden="1">{#N/A,#N/A,TRUE,"Serviços"}</definedName>
    <definedName name="orçamrestt" localSheetId="14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hidden="1">{#N/A,#N/A,TRUE,"Serviços"}</definedName>
    <definedName name="Ordem" localSheetId="10" hidden="1">#REF!</definedName>
    <definedName name="Ordem" localSheetId="14" hidden="1">#REF!</definedName>
    <definedName name="Ordem" hidden="1">#REF!</definedName>
    <definedName name="Origem" localSheetId="10" hidden="1">#REF!</definedName>
    <definedName name="Origem" localSheetId="14" hidden="1">#REF!</definedName>
    <definedName name="Origem" hidden="1">#REF!</definedName>
    <definedName name="OUT94_3" localSheetId="14">[3]Consultoria!#REF!</definedName>
    <definedName name="OUT94_3" localSheetId="11">[3]Consultoria!#REF!</definedName>
    <definedName name="OUT94_3">[3]Consultoria!#REF!</definedName>
    <definedName name="OUT95_3" localSheetId="14">[3]Consultoria!#REF!</definedName>
    <definedName name="OUT95_3" localSheetId="11">[3]Consultoria!#REF!</definedName>
    <definedName name="OUT95_3">[3]Consultoria!#REF!</definedName>
    <definedName name="OUT96_3" localSheetId="14">[3]Consultoria!#REF!</definedName>
    <definedName name="OUT96_3" localSheetId="11">[3]Consultoria!#REF!</definedName>
    <definedName name="OUT96_3">[3]Consultoria!#REF!</definedName>
    <definedName name="OUT97_3" localSheetId="14">[3]Consultoria!#REF!</definedName>
    <definedName name="OUT97_3" localSheetId="11">[3]Consultoria!#REF!</definedName>
    <definedName name="OUT97_3">[3]Consultoria!#REF!</definedName>
    <definedName name="OUT98_3" localSheetId="14">[3]Consultoria!#REF!</definedName>
    <definedName name="OUT98_3" localSheetId="11">[3]Consultoria!#REF!</definedName>
    <definedName name="OUT98_3">[3]Consultoria!#REF!</definedName>
    <definedName name="OUT99_3" localSheetId="14">[3]Consultoria!#REF!</definedName>
    <definedName name="OUT99_3" localSheetId="11">[3]Consultoria!#REF!</definedName>
    <definedName name="OUT99_3">[3]Consultoria!#REF!</definedName>
    <definedName name="OUTR" localSheetId="14">[2]SERVIÇOS!#REF!</definedName>
    <definedName name="OUTR" localSheetId="11">[2]SERVIÇOS!#REF!</definedName>
    <definedName name="OUTR">[2]SERVIÇOS!#REF!</definedName>
    <definedName name="OUTROS" localSheetId="14">[17]PRECORC.XLS!#REF!</definedName>
    <definedName name="OUTROS" localSheetId="11">[17]PRECORC.XLS!#REF!</definedName>
    <definedName name="OUTROS">[17]PRECORC.XLS!#REF!</definedName>
    <definedName name="PACM30IMP" localSheetId="14">'[2]AQ TR MB'!#REF!</definedName>
    <definedName name="PACM30IMP" localSheetId="11">'[2]AQ TR MB'!#REF!</definedName>
    <definedName name="PACM30IMP">'[2]AQ TR MB'!#REF!</definedName>
    <definedName name="PAEMULCS" localSheetId="14">'[2]AQ TR MB'!#REF!</definedName>
    <definedName name="PAEMULCS" localSheetId="11">'[2]AQ TR MB'!#REF!</definedName>
    <definedName name="PAEMULCS">'[2]AQ TR MB'!#REF!</definedName>
    <definedName name="PAEMULTSS" localSheetId="14">'[2]AQ TR MB'!#REF!</definedName>
    <definedName name="PAEMULTSS" localSheetId="11">'[2]AQ TR MB'!#REF!</definedName>
    <definedName name="PAEMULTSS">'[2]AQ TR MB'!#REF!</definedName>
    <definedName name="Par" localSheetId="13">#REF!</definedName>
    <definedName name="Par" localSheetId="4">#REF!</definedName>
    <definedName name="Par">#REF!</definedName>
    <definedName name="PARR1CST" localSheetId="14">'[2]AQ TR MB'!#REF!</definedName>
    <definedName name="PARR1CST" localSheetId="11">'[2]AQ TR MB'!#REF!</definedName>
    <definedName name="PARR1CST">'[2]AQ TR MB'!#REF!</definedName>
    <definedName name="PassaExtenso" localSheetId="14">[41]!PassaExtenso</definedName>
    <definedName name="PassaExtenso" localSheetId="11">[41]!PassaExtenso</definedName>
    <definedName name="PassaExtenso">[41]!PassaExtenso</definedName>
    <definedName name="Passagem" localSheetId="14">[17]PRECORC.XLS!#REF!</definedName>
    <definedName name="Passagem" localSheetId="11">[17]PRECORC.XLS!#REF!</definedName>
    <definedName name="Passagem" localSheetId="4">[17]PRECORC.XLS!#REF!</definedName>
    <definedName name="Passagem">[17]PRECORC.XLS!#REF!</definedName>
    <definedName name="PAV" localSheetId="13">#REF!</definedName>
    <definedName name="PAV" localSheetId="14">#REF!</definedName>
    <definedName name="PAV" localSheetId="11">#REF!</definedName>
    <definedName name="PAV">#REF!</definedName>
    <definedName name="PAV_2" localSheetId="14">#REF!</definedName>
    <definedName name="PAV_2" localSheetId="11">#REF!</definedName>
    <definedName name="PAV_2">#REF!</definedName>
    <definedName name="PAV_MAR94" localSheetId="14">#REF!</definedName>
    <definedName name="PAV_MAR94" localSheetId="11">#REF!</definedName>
    <definedName name="PAV_MAR94">#REF!</definedName>
    <definedName name="PAVI" localSheetId="14">#REF!+#REF!</definedName>
    <definedName name="PAVI" localSheetId="11">#REF!+#REF!</definedName>
    <definedName name="PAVI">#REF!+#REF!</definedName>
    <definedName name="Pavi2" localSheetId="14">#REF!</definedName>
    <definedName name="Pavi2" localSheetId="11">#REF!</definedName>
    <definedName name="Pavi2">#REF!</definedName>
    <definedName name="PCCARR" localSheetId="14">[2]SERVIÇOS!#REF!</definedName>
    <definedName name="PCCARR" localSheetId="11">[2]SERVIÇOS!#REF!</definedName>
    <definedName name="PCCARR" localSheetId="4">[2]SERVIÇOS!#REF!</definedName>
    <definedName name="PCCARR">[2]SERVIÇOS!#REF!</definedName>
    <definedName name="PCDF" localSheetId="14">[2]SERVIÇOS!#REF!</definedName>
    <definedName name="PCDF" localSheetId="11">[2]SERVIÇOS!#REF!</definedName>
    <definedName name="PCDF">[2]SERVIÇOS!#REF!</definedName>
    <definedName name="pcf60x210" localSheetId="13">#REF!</definedName>
    <definedName name="pcf60x210" localSheetId="4">#REF!</definedName>
    <definedName name="pcf60x210">#REF!</definedName>
    <definedName name="pcf80x200" localSheetId="4">#REF!</definedName>
    <definedName name="pcf80x200">#REF!</definedName>
    <definedName name="pcf80x210" localSheetId="4">#REF!</definedName>
    <definedName name="pcf80x210">#REF!</definedName>
    <definedName name="pcfc">#REF!</definedName>
    <definedName name="PCS" localSheetId="14">[2]SERVIÇOS!#REF!</definedName>
    <definedName name="PCS" localSheetId="11">[2]SERVIÇOS!#REF!</definedName>
    <definedName name="PCS" localSheetId="4">[2]SERVIÇOS!#REF!</definedName>
    <definedName name="PCS">[2]SERVIÇOS!#REF!</definedName>
    <definedName name="PCSA" localSheetId="14">[2]SERVIÇOS!#REF!</definedName>
    <definedName name="PCSA" localSheetId="11">[2]SERVIÇOS!#REF!</definedName>
    <definedName name="PCSA">[2]SERVIÇOS!#REF!</definedName>
    <definedName name="PCST" localSheetId="14">[2]SERVIÇOS!#REF!</definedName>
    <definedName name="PCST" localSheetId="11">[2]SERVIÇOS!#REF!</definedName>
    <definedName name="PCST">[2]SERVIÇOS!#REF!</definedName>
    <definedName name="PDE" localSheetId="13">#REF!</definedName>
    <definedName name="PDE" localSheetId="14">#REF!</definedName>
    <definedName name="PDE" localSheetId="11">#REF!</definedName>
    <definedName name="PDE">#REF!</definedName>
    <definedName name="PDM">[1]DADOS!$C$13</definedName>
    <definedName name="pdm_5" localSheetId="13">#REF!</definedName>
    <definedName name="pdm_5" localSheetId="4">#REF!</definedName>
    <definedName name="pdm_5">#REF!</definedName>
    <definedName name="pedre" localSheetId="14">#REF!</definedName>
    <definedName name="pedre" localSheetId="11">#REF!</definedName>
    <definedName name="pedre">#REF!</definedName>
    <definedName name="PEDREIRA" localSheetId="14">#REF!</definedName>
    <definedName name="PEDREIRA" localSheetId="11">#REF!</definedName>
    <definedName name="PEDREIRA">#REF!</definedName>
    <definedName name="PEMN" localSheetId="14">[2]SERVIÇOS!#REF!</definedName>
    <definedName name="PEMN" localSheetId="11">[2]SERVIÇOS!#REF!</definedName>
    <definedName name="PEMN">[2]SERVIÇOS!#REF!</definedName>
    <definedName name="PEN" localSheetId="14">[2]SERVIÇOS!#REF!</definedName>
    <definedName name="PEN" localSheetId="11">[2]SERVIÇOS!#REF!</definedName>
    <definedName name="PEN">[2]SERVIÇOS!#REF!</definedName>
    <definedName name="per" localSheetId="14">'[42]Qd.11-Orçamento'!#REF!</definedName>
    <definedName name="per" localSheetId="11">'[42]Qd.11-Orçamento'!#REF!</definedName>
    <definedName name="per">'[42]Qd.11-Orçamento'!#REF!</definedName>
    <definedName name="perp" localSheetId="13">#REF!</definedName>
    <definedName name="perp" localSheetId="14">#REF!</definedName>
    <definedName name="perp" localSheetId="11">#REF!</definedName>
    <definedName name="perp">#REF!</definedName>
    <definedName name="pes">#REF!</definedName>
    <definedName name="pesquisa" localSheetId="14">#REF!</definedName>
    <definedName name="pesquisa" localSheetId="11">#REF!</definedName>
    <definedName name="pesquisa">#REF!</definedName>
    <definedName name="PGP" localSheetId="14">[2]SERVIÇOS!#REF!</definedName>
    <definedName name="PGP" localSheetId="11">[2]SERVIÇOS!#REF!</definedName>
    <definedName name="PGP">[2]SERVIÇOS!#REF!</definedName>
    <definedName name="pig" localSheetId="13">#REF!</definedName>
    <definedName name="pig" localSheetId="4">#REF!</definedName>
    <definedName name="pig">#REF!</definedName>
    <definedName name="PII" localSheetId="13">#REF!</definedName>
    <definedName name="PII" localSheetId="4">#REF!</definedName>
    <definedName name="PII">#REF!</definedName>
    <definedName name="PIP" localSheetId="13">#REF!</definedName>
    <definedName name="PIP" localSheetId="4">#REF!</definedName>
    <definedName name="PIP">#REF!</definedName>
    <definedName name="PISTA" localSheetId="10" hidden="1">{#N/A,#N/A,TRUE,"Serviços"}</definedName>
    <definedName name="PISTA" localSheetId="13" hidden="1">{#N/A,#N/A,TRUE,"Serviços"}</definedName>
    <definedName name="PISTA" localSheetId="14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hidden="1">{#N/A,#N/A,TRUE,"Serviços"}</definedName>
    <definedName name="PLA" localSheetId="14">[2]SERVIÇOS!#REF!</definedName>
    <definedName name="PLA" localSheetId="11">[2]SERVIÇOS!#REF!</definedName>
    <definedName name="PLA">[2]SERVIÇOS!#REF!</definedName>
    <definedName name="Plan1" localSheetId="10" hidden="1">#REF!</definedName>
    <definedName name="Plan1" localSheetId="14" hidden="1">#REF!</definedName>
    <definedName name="Plan1" hidden="1">#REF!</definedName>
    <definedName name="planilha" localSheetId="10" hidden="1">{#N/A,#N/A,TRUE,"Serviços"}</definedName>
    <definedName name="planilha" localSheetId="13" hidden="1">{#N/A,#N/A,TRUE,"Serviços"}</definedName>
    <definedName name="planilha" localSheetId="14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hidden="1">{#N/A,#N/A,TRUE,"Serviços"}</definedName>
    <definedName name="planilha_1">NA()</definedName>
    <definedName name="PLANILHA2" localSheetId="13">#REF!</definedName>
    <definedName name="PLANILHA2" localSheetId="14">#REF!</definedName>
    <definedName name="PLANILHA2" localSheetId="4">#REF!</definedName>
    <definedName name="PLANILHA2">#REF!</definedName>
    <definedName name="plano" localSheetId="14">#REF!</definedName>
    <definedName name="plano" localSheetId="11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1">[2]SERVIÇOS!#REF!</definedName>
    <definedName name="PLT">[2]SERVIÇOS!#REF!</definedName>
    <definedName name="Plu" localSheetId="13">{""," mil"," milhões"," bilhões"," trilhões"}</definedName>
    <definedName name="Plu" localSheetId="14">{""," mil"," milhões"," bilhões"," trilhões"}</definedName>
    <definedName name="Plu" localSheetId="3">{""," mil"," milhões"," bilhões"," trilhões"}</definedName>
    <definedName name="Plu" localSheetId="4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1">[2]SERVIÇOS!#REF!</definedName>
    <definedName name="PLVC">[2]SERVIÇOS!#REF!</definedName>
    <definedName name="PLVD" localSheetId="14">[2]SERVIÇOS!#REF!</definedName>
    <definedName name="PLVD" localSheetId="11">[2]SERVIÇOS!#REF!</definedName>
    <definedName name="PLVD">[2]SERVIÇOS!#REF!</definedName>
    <definedName name="PMBQ" localSheetId="14">[2]SERVIÇOS!#REF!</definedName>
    <definedName name="PMBQ" localSheetId="11">[2]SERVIÇOS!#REF!</definedName>
    <definedName name="PMBQ">[2]SERVIÇOS!#REF!</definedName>
    <definedName name="PMBQA" localSheetId="14">[2]SERVIÇOS!#REF!</definedName>
    <definedName name="PMBQA" localSheetId="11">[2]SERVIÇOS!#REF!</definedName>
    <definedName name="PMBQA">[2]SERVIÇOS!#REF!</definedName>
    <definedName name="PMBQT" localSheetId="14">[2]SERVIÇOS!#REF!</definedName>
    <definedName name="PMBQT" localSheetId="11">[2]SERVIÇOS!#REF!</definedName>
    <definedName name="PMBQT">[2]SERVIÇOS!#REF!</definedName>
    <definedName name="PMS" localSheetId="13">#REF!</definedName>
    <definedName name="PMS" localSheetId="4">#REF!</definedName>
    <definedName name="PMS">#REF!</definedName>
    <definedName name="pont" localSheetId="13">#REF!</definedName>
    <definedName name="pont" localSheetId="4">#REF!</definedName>
    <definedName name="pont">#REF!</definedName>
    <definedName name="popopopo" localSheetId="10" hidden="1">{#N/A,#N/A,FALSE,"MO (2)"}</definedName>
    <definedName name="popopopo" localSheetId="13" hidden="1">{#N/A,#N/A,FALSE,"MO (2)"}</definedName>
    <definedName name="popopopo" localSheetId="14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hidden="1">{#N/A,#N/A,FALSE,"MO (2)"}</definedName>
    <definedName name="por_sistema_IMR" localSheetId="13">#REF!</definedName>
    <definedName name="por_sistema_IMR" localSheetId="4">#REF!</definedName>
    <definedName name="por_sistema_IMR">#REF!</definedName>
    <definedName name="por_sistema_IMR_1" localSheetId="13">#REF!</definedName>
    <definedName name="por_sistema_IMR_1" localSheetId="4">#REF!</definedName>
    <definedName name="por_sistema_IMR_1">#REF!</definedName>
    <definedName name="por_sistema_IMR_1_4" localSheetId="13">#REF!</definedName>
    <definedName name="por_sistema_IMR_1_4" localSheetId="4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0" hidden="1">#REF!</definedName>
    <definedName name="Posição" localSheetId="14" hidden="1">#REF!</definedName>
    <definedName name="Posição" hidden="1">#REF!</definedName>
    <definedName name="PPEN" localSheetId="14">[2]SERVIÇOS!#REF!</definedName>
    <definedName name="PPEN" localSheetId="11">[2]SERVIÇOS!#REF!</definedName>
    <definedName name="PPEN">[2]SERVIÇOS!#REF!</definedName>
    <definedName name="PPLA" localSheetId="14">[2]SERVIÇOS!#REF!</definedName>
    <definedName name="PPLA" localSheetId="11">[2]SERVIÇOS!#REF!</definedName>
    <definedName name="PPLA">[2]SERVIÇOS!#REF!</definedName>
    <definedName name="PPLT" localSheetId="14">[2]SERVIÇOS!#REF!</definedName>
    <definedName name="PPLT" localSheetId="11">[2]SERVIÇOS!#REF!</definedName>
    <definedName name="PPLT">[2]SERVIÇOS!#REF!</definedName>
    <definedName name="PRBQ" localSheetId="14">[2]SERVIÇOS!#REF!</definedName>
    <definedName name="PRBQ" localSheetId="11">[2]SERVIÇOS!#REF!</definedName>
    <definedName name="PRBQ">[2]SERVIÇOS!#REF!</definedName>
    <definedName name="PRCC" localSheetId="14">[2]SERVIÇOS!#REF!</definedName>
    <definedName name="PRCC" localSheetId="11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1">[2]SERVIÇOS!#REF!</definedName>
    <definedName name="PRDM">[2]SERVIÇOS!#REF!</definedName>
    <definedName name="PRE" localSheetId="13">#REF!</definedName>
    <definedName name="PRE" localSheetId="14">#REF!</definedName>
    <definedName name="PRE" localSheetId="11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1">[2]SERVIÇOS!#REF!</definedName>
    <definedName name="PRECP">[2]SERVIÇOS!#REF!</definedName>
    <definedName name="pref">NA()</definedName>
    <definedName name="pref_2">NA()</definedName>
    <definedName name="pref_4" localSheetId="13">#REF!</definedName>
    <definedName name="pref_4" localSheetId="4">#REF!</definedName>
    <definedName name="pref_4">#REF!</definedName>
    <definedName name="pref_8">NA()</definedName>
    <definedName name="PREGO">[1]DADOS!$C$18</definedName>
    <definedName name="prf" localSheetId="13">#REF!</definedName>
    <definedName name="prf" localSheetId="4">#REF!</definedName>
    <definedName name="prf">#REF!</definedName>
    <definedName name="prg" localSheetId="13">#REF!</definedName>
    <definedName name="prg" localSheetId="4">#REF!</definedName>
    <definedName name="prg">#REF!</definedName>
    <definedName name="prg_5" localSheetId="13">#REF!</definedName>
    <definedName name="prg_5" localSheetId="4">#REF!</definedName>
    <definedName name="prg_5">#REF!</definedName>
    <definedName name="Print_Area_MI" localSheetId="14">#REF!</definedName>
    <definedName name="Print_Area_MI" localSheetId="11">#REF!</definedName>
    <definedName name="Print_Area_MI">#REF!</definedName>
    <definedName name="Print_Titles_MI" localSheetId="14">#REF!</definedName>
    <definedName name="Print_Titles_MI" localSheetId="11">#REF!</definedName>
    <definedName name="Print_Titles_MI">#REF!</definedName>
    <definedName name="PRM1C" localSheetId="14">[2]SERVIÇOS!#REF!</definedName>
    <definedName name="PRM1C" localSheetId="11">[2]SERVIÇOS!#REF!</definedName>
    <definedName name="PRM1C">[2]SERVIÇOS!#REF!</definedName>
    <definedName name="PROD_1" localSheetId="10" hidden="1">{#N/A,#N/A,TRUE,"Serviços"}</definedName>
    <definedName name="PROD_1" localSheetId="13" hidden="1">{#N/A,#N/A,TRUE,"Serviços"}</definedName>
    <definedName name="PROD_1" localSheetId="14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hidden="1">{#N/A,#N/A,TRUE,"Serviços"}</definedName>
    <definedName name="PROD_11" localSheetId="10" hidden="1">{#N/A,#N/A,TRUE,"Serviços"}</definedName>
    <definedName name="PROD_11" localSheetId="13" hidden="1">{#N/A,#N/A,TRUE,"Serviços"}</definedName>
    <definedName name="PROD_11" localSheetId="14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hidden="1">{#N/A,#N/A,TRUE,"Serviços"}</definedName>
    <definedName name="PROJ" localSheetId="13">#REF!</definedName>
    <definedName name="PROJ" localSheetId="4">#REF!</definedName>
    <definedName name="PROJ">#REF!</definedName>
    <definedName name="PRPA" localSheetId="14">[2]SERVIÇOS!#REF!</definedName>
    <definedName name="PRPA" localSheetId="11">[2]SERVIÇOS!#REF!</definedName>
    <definedName name="PRPA">[2]SERVIÇOS!#REF!</definedName>
    <definedName name="PRPL" localSheetId="14">[2]SERVIÇOS!#REF!</definedName>
    <definedName name="PRPL" localSheetId="11">[2]SERVIÇOS!#REF!</definedName>
    <definedName name="PRPL">[2]SERVIÇOS!#REF!</definedName>
    <definedName name="PRPT" localSheetId="14">[2]SERVIÇOS!#REF!</definedName>
    <definedName name="PRPT" localSheetId="11">[2]SERVIÇOS!#REF!</definedName>
    <definedName name="PRPT">[2]SERVIÇOS!#REF!</definedName>
    <definedName name="PRR1C" localSheetId="14">[2]SERVIÇOS!#REF!</definedName>
    <definedName name="PRR1C" localSheetId="11">[2]SERVIÇOS!#REF!</definedName>
    <definedName name="PRR1C">[2]SERVIÇOS!#REF!</definedName>
    <definedName name="PRRP" localSheetId="14">[2]SERVIÇOS!#REF!</definedName>
    <definedName name="PRRP" localSheetId="11">[2]SERVIÇOS!#REF!</definedName>
    <definedName name="PRRP">[2]SERVIÇOS!#REF!</definedName>
    <definedName name="prtm" localSheetId="13">#REF!</definedName>
    <definedName name="prtm" localSheetId="4">#REF!</definedName>
    <definedName name="prtm">#REF!</definedName>
    <definedName name="PrzO" localSheetId="13">#REF!</definedName>
    <definedName name="PrzO" localSheetId="4">#REF!</definedName>
    <definedName name="PrzO">#REF!</definedName>
    <definedName name="PST" localSheetId="14">[2]SERVIÇOS!#REF!</definedName>
    <definedName name="PST" localSheetId="11">[2]SERVIÇOS!#REF!</definedName>
    <definedName name="PST">[2]SERVIÇOS!#REF!</definedName>
    <definedName name="PTBA" localSheetId="14">[2]SERVIÇOS!#REF!</definedName>
    <definedName name="PTBA" localSheetId="11">[2]SERVIÇOS!#REF!</definedName>
    <definedName name="PTBA">[2]SERVIÇOS!#REF!</definedName>
    <definedName name="PTBT" localSheetId="14">[2]SERVIÇOS!#REF!</definedName>
    <definedName name="PTBT" localSheetId="11">[2]SERVIÇOS!#REF!</definedName>
    <definedName name="PTBT">[2]SERVIÇOS!#REF!</definedName>
    <definedName name="ptc7_8">NA()</definedName>
    <definedName name="PTCAP20" localSheetId="14">[2]SERVIÇOS!#REF!</definedName>
    <definedName name="PTCAP20" localSheetId="11">[2]SERVIÇOS!#REF!</definedName>
    <definedName name="PTCAP20">[2]SERVIÇOS!#REF!</definedName>
    <definedName name="PTCM30" localSheetId="14">[2]SERVIÇOS!#REF!</definedName>
    <definedName name="PTCM30" localSheetId="11">[2]SERVIÇOS!#REF!</definedName>
    <definedName name="PTCM30">[2]SERVIÇOS!#REF!</definedName>
    <definedName name="PTCM30IMP" localSheetId="14">'[2]AQ TR MB'!#REF!</definedName>
    <definedName name="PTCM30IMP" localSheetId="11">'[2]AQ TR MB'!#REF!</definedName>
    <definedName name="PTCM30IMP">'[2]AQ TR MB'!#REF!</definedName>
    <definedName name="PTEMULCS" localSheetId="14">'[2]AQ TR MB'!#REF!</definedName>
    <definedName name="PTEMULCS" localSheetId="11">'[2]AQ TR MB'!#REF!</definedName>
    <definedName name="PTEMULCS">'[2]AQ TR MB'!#REF!</definedName>
    <definedName name="PTEMULTSS" localSheetId="14">'[2]AQ TR MB'!#REF!</definedName>
    <definedName name="PTEMULTSS" localSheetId="11">'[2]AQ TR MB'!#REF!</definedName>
    <definedName name="PTEMULTSS">'[2]AQ TR MB'!#REF!</definedName>
    <definedName name="PTLCB10" localSheetId="14">[2]SERVIÇOS!#REF!</definedName>
    <definedName name="PTLCB10" localSheetId="11">[2]SERVIÇOS!#REF!</definedName>
    <definedName name="PTLCB10">[2]SERVIÇOS!#REF!</definedName>
    <definedName name="Pto" hidden="1">ROUND([43]Planilha!$D1*[43]Planilha!$E1,2)</definedName>
    <definedName name="PTRM1C" localSheetId="14">[2]SERVIÇOS!#REF!</definedName>
    <definedName name="PTRM1C" localSheetId="11">[2]SERVIÇOS!#REF!</definedName>
    <definedName name="PTRM1C" localSheetId="4">[2]SERVIÇOS!#REF!</definedName>
    <definedName name="PTRM1C">[2]SERVIÇOS!#REF!</definedName>
    <definedName name="PTRR1C" localSheetId="14">[2]SERVIÇOS!#REF!</definedName>
    <definedName name="PTRR1C" localSheetId="11">[2]SERVIÇOS!#REF!</definedName>
    <definedName name="PTRR1C">[2]SERVIÇOS!#REF!</definedName>
    <definedName name="PTRR1CST" localSheetId="14">'[2]AQ TR MB'!#REF!</definedName>
    <definedName name="PTRR1CST" localSheetId="11">'[2]AQ TR MB'!#REF!</definedName>
    <definedName name="PTRR1CST">'[2]AQ TR MB'!#REF!</definedName>
    <definedName name="PTSD" localSheetId="14">[2]SERVIÇOS!#REF!</definedName>
    <definedName name="PTSD" localSheetId="11">[2]SERVIÇOS!#REF!</definedName>
    <definedName name="PTSD">[2]SERVIÇOS!#REF!</definedName>
    <definedName name="PTSD2" localSheetId="14">[2]SERVIÇOS!#REF!</definedName>
    <definedName name="PTSD2" localSheetId="11">[2]SERVIÇOS!#REF!</definedName>
    <definedName name="PTSD2">[2]SERVIÇOS!#REF!</definedName>
    <definedName name="ptt3x2" localSheetId="13">#REF!</definedName>
    <definedName name="ptt3x2" localSheetId="4">#REF!</definedName>
    <definedName name="ptt3x2">#REF!</definedName>
    <definedName name="Pun" hidden="1">#N/A</definedName>
    <definedName name="PUPA" localSheetId="13">#REF!</definedName>
    <definedName name="PUPA" localSheetId="14">#REF!</definedName>
    <definedName name="PUPA" localSheetId="11">#REF!</definedName>
    <definedName name="PUPA">#REF!</definedName>
    <definedName name="PUPJ" localSheetId="14">#REF!</definedName>
    <definedName name="PUPJ" localSheetId="11">#REF!</definedName>
    <definedName name="PUPJ">#REF!</definedName>
    <definedName name="PVC">#REF!</definedName>
    <definedName name="pz" localSheetId="14">#REF!</definedName>
    <definedName name="pz" localSheetId="11">#REF!</definedName>
    <definedName name="pz">#REF!</definedName>
    <definedName name="Q" localSheetId="10" hidden="1">#REF!</definedName>
    <definedName name="Q" localSheetId="14" hidden="1">#REF!</definedName>
    <definedName name="Q" hidden="1">#REF!</definedName>
    <definedName name="QD" localSheetId="10" hidden="1">#REF!</definedName>
    <definedName name="QD" localSheetId="14" hidden="1">#REF!</definedName>
    <definedName name="QD" hidden="1">#REF!</definedName>
    <definedName name="qgm">#REF!</definedName>
    <definedName name="qqqqq" localSheetId="10" hidden="1">{#N/A,#N/A,FALSE,"MO (2)"}</definedName>
    <definedName name="qqqqq" localSheetId="13" hidden="1">{#N/A,#N/A,FALSE,"MO (2)"}</definedName>
    <definedName name="qqqqq" localSheetId="14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hidden="1">{#N/A,#N/A,FALSE,"MO (2)"}</definedName>
    <definedName name="QTD" localSheetId="10" hidden="1">#REF!</definedName>
    <definedName name="QTD" localSheetId="14" hidden="1">#REF!</definedName>
    <definedName name="QTD" hidden="1">#REF!</definedName>
    <definedName name="QtEq" localSheetId="10" hidden="1">#REF!</definedName>
    <definedName name="QtEq" localSheetId="14" hidden="1">#REF!</definedName>
    <definedName name="QtEq" hidden="1">#REF!</definedName>
    <definedName name="QtMo" localSheetId="10" hidden="1">#REF!</definedName>
    <definedName name="QtMo" localSheetId="14" hidden="1">#REF!</definedName>
    <definedName name="QtMo" hidden="1">#REF!</definedName>
    <definedName name="QtMp" localSheetId="10" hidden="1">#REF!</definedName>
    <definedName name="QtMp" localSheetId="14" hidden="1">#REF!</definedName>
    <definedName name="QtMp" hidden="1">#REF!</definedName>
    <definedName name="QtTr" localSheetId="10" hidden="1">#REF!</definedName>
    <definedName name="QtTr" localSheetId="14" hidden="1">#REF!</definedName>
    <definedName name="QtTr" hidden="1">#REF!</definedName>
    <definedName name="QUANT_acumu" localSheetId="14">#REF!</definedName>
    <definedName name="QUANT_acumu" localSheetId="11">#REF!</definedName>
    <definedName name="QUANT_acumu">#REF!</definedName>
    <definedName name="RAMAL">#REF!</definedName>
    <definedName name="RBQ" localSheetId="14">[2]SERVIÇOS!#REF!</definedName>
    <definedName name="RBQ" localSheetId="11">[2]SERVIÇOS!#REF!</definedName>
    <definedName name="RBQ">[2]SERVIÇOS!#REF!</definedName>
    <definedName name="RBV">[44]Teor!$C$3:$C$7</definedName>
    <definedName name="RCC" localSheetId="14">[2]SERVIÇOS!#REF!</definedName>
    <definedName name="RCC" localSheetId="11">[2]SERVIÇOS!#REF!</definedName>
    <definedName name="RCC" localSheetId="4">[2]SERVIÇOS!#REF!</definedName>
    <definedName name="RCC">[2]SERVIÇOS!#REF!</definedName>
    <definedName name="RDM" localSheetId="14">[2]SERVIÇOS!#REF!</definedName>
    <definedName name="RDM" localSheetId="11">[2]SERVIÇOS!#REF!</definedName>
    <definedName name="RDM">[2]SERVIÇOS!#REF!</definedName>
    <definedName name="rdt13.8" localSheetId="13">#REF!</definedName>
    <definedName name="rdt13.8" localSheetId="4">#REF!</definedName>
    <definedName name="rdt13.8">#REF!</definedName>
    <definedName name="rdt13_8" localSheetId="4">#REF!</definedName>
    <definedName name="rdt13_8">#REF!</definedName>
    <definedName name="rea" localSheetId="14">#REF!</definedName>
    <definedName name="rea" localSheetId="11">#REF!</definedName>
    <definedName name="rea">#REF!</definedName>
    <definedName name="REBOQUE" localSheetId="14">#REF!</definedName>
    <definedName name="REBOQUE" localSheetId="11">#REF!</definedName>
    <definedName name="REBOQUE">#REF!</definedName>
    <definedName name="rec">#REF!</definedName>
    <definedName name="rec10c" localSheetId="14">#REF!</definedName>
    <definedName name="rec10c" localSheetId="11">#REF!</definedName>
    <definedName name="rec10c">#REF!</definedName>
    <definedName name="rec11c" localSheetId="14">#REF!</definedName>
    <definedName name="rec11c" localSheetId="11">#REF!</definedName>
    <definedName name="rec11c">#REF!</definedName>
    <definedName name="rec12c" localSheetId="14">#REF!</definedName>
    <definedName name="rec12c" localSheetId="11">#REF!</definedName>
    <definedName name="rec12c">#REF!</definedName>
    <definedName name="rec13c" localSheetId="14">#REF!</definedName>
    <definedName name="rec13c" localSheetId="11">#REF!</definedName>
    <definedName name="rec13c">#REF!</definedName>
    <definedName name="rec14c" localSheetId="14">#REF!</definedName>
    <definedName name="rec14c" localSheetId="11">#REF!</definedName>
    <definedName name="rec14c">#REF!</definedName>
    <definedName name="rec93c" localSheetId="14">#REF!</definedName>
    <definedName name="rec93c" localSheetId="11">#REF!</definedName>
    <definedName name="rec93c">#REF!</definedName>
    <definedName name="rec94c" localSheetId="14">#REF!</definedName>
    <definedName name="rec94c" localSheetId="11">#REF!</definedName>
    <definedName name="rec94c">#REF!</definedName>
    <definedName name="rec99c" localSheetId="14">#REF!</definedName>
    <definedName name="rec99c" localSheetId="11">#REF!</definedName>
    <definedName name="rec99c">#REF!</definedName>
    <definedName name="rech85c" localSheetId="14">#REF!</definedName>
    <definedName name="rech85c" localSheetId="11">#REF!</definedName>
    <definedName name="rech85c">#REF!</definedName>
    <definedName name="rech9c" localSheetId="14">#REF!</definedName>
    <definedName name="rech9c" localSheetId="11">#REF!</definedName>
    <definedName name="rech9c">#REF!</definedName>
    <definedName name="Recorder" localSheetId="14">#REF!</definedName>
    <definedName name="Recorder" localSheetId="11">#REF!</definedName>
    <definedName name="Recorder">#REF!</definedName>
    <definedName name="RECP" localSheetId="14">[2]SERVIÇOS!#REF!</definedName>
    <definedName name="RECP" localSheetId="11">[2]SERVIÇOS!#REF!</definedName>
    <definedName name="RECP">[2]SERVIÇOS!#REF!</definedName>
    <definedName name="ref" localSheetId="14">'[39]Tab. Consultoria Jan-11'!#REF!</definedName>
    <definedName name="ref" localSheetId="11">'[39]Tab. Consultoria Jan-11'!#REF!</definedName>
    <definedName name="ref">'[39]Tab. Consultoria Jan-11'!#REF!</definedName>
    <definedName name="refdt" localSheetId="13">#REF!</definedName>
    <definedName name="refdt" localSheetId="14">#REF!</definedName>
    <definedName name="refdt" localSheetId="11">#REF!</definedName>
    <definedName name="refdt">#REF!</definedName>
    <definedName name="REGULA" localSheetId="14">#REF!</definedName>
    <definedName name="REGULA" localSheetId="11">#REF!</definedName>
    <definedName name="REGULA">#REF!</definedName>
    <definedName name="REL" localSheetId="10" hidden="1">{#N/A,#N/A,TRUE,"Serviços"}</definedName>
    <definedName name="REL" localSheetId="13" hidden="1">{#N/A,#N/A,TRUE,"Serviços"}</definedName>
    <definedName name="REL" localSheetId="14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hidden="1">{#N/A,#N/A,TRUE,"Serviços"}</definedName>
    <definedName name="Relat" localSheetId="10" hidden="1">#REF!</definedName>
    <definedName name="Relat" localSheetId="14" hidden="1">#REF!</definedName>
    <definedName name="Relat" hidden="1">#REF!</definedName>
    <definedName name="RELL" localSheetId="10" hidden="1">{#N/A,#N/A,TRUE,"Serviços"}</definedName>
    <definedName name="RELL" localSheetId="13" hidden="1">{#N/A,#N/A,TRUE,"Serviços"}</definedName>
    <definedName name="RELL" localSheetId="14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hidden="1">{#N/A,#N/A,TRUE,"Serviços"}</definedName>
    <definedName name="RELMOB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3">#REF!</definedName>
    <definedName name="REMOÇÃO" localSheetId="14">#REF!</definedName>
    <definedName name="REMOÇÃO" localSheetId="11">#REF!</definedName>
    <definedName name="REMOÇÃO">#REF!</definedName>
    <definedName name="reperf" localSheetId="14">#REF!</definedName>
    <definedName name="reperf" localSheetId="11">#REF!</definedName>
    <definedName name="reperf">#REF!</definedName>
    <definedName name="RES" localSheetId="14">[2]SERVIÇOS!#REF!</definedName>
    <definedName name="RES" localSheetId="11">[2]SERVIÇOS!#REF!</definedName>
    <definedName name="RES">[2]SERVIÇOS!#REF!</definedName>
    <definedName name="RESP" localSheetId="14">[2]ORÇAMENTO!#REF!</definedName>
    <definedName name="RESP" localSheetId="11">[2]ORÇAMENTO!#REF!</definedName>
    <definedName name="RESP">[2]ORÇAMENTO!#REF!</definedName>
    <definedName name="resu" localSheetId="10" hidden="1">{#N/A,#N/A,FALSE,"MO (2)"}</definedName>
    <definedName name="resu" localSheetId="13" hidden="1">{#N/A,#N/A,FALSE,"MO (2)"}</definedName>
    <definedName name="resu" localSheetId="14" hidden="1">{#N/A,#N/A,FALSE,"MO (2)"}</definedName>
    <definedName name="resu" localSheetId="3" hidden="1">{#N/A,#N/A,FALSE,"MO (2)"}</definedName>
    <definedName name="resu" localSheetId="4" hidden="1">{#N/A,#N/A,FALSE,"MO (2)"}</definedName>
    <definedName name="resu" hidden="1">{#N/A,#N/A,FALSE,"MO (2)"}</definedName>
    <definedName name="RESUMO" localSheetId="13">#N/A</definedName>
    <definedName name="RESUMO" localSheetId="14">'CPU GERADOR PORTÁTIL'!RESUMO</definedName>
    <definedName name="RESUMO" localSheetId="3">#N/A</definedName>
    <definedName name="RESUMO" localSheetId="4">Lista!RESUMO</definedName>
    <definedName name="RESUMO">'CPU GERADOR PORTÁTIL'!RESUMO</definedName>
    <definedName name="resumoii" localSheetId="10" hidden="1">{#N/A,#N/A,FALSE,"MO (2)"}</definedName>
    <definedName name="resumoii" localSheetId="13" hidden="1">{#N/A,#N/A,FALSE,"MO (2)"}</definedName>
    <definedName name="resumoii" localSheetId="14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hidden="1">{#N/A,#N/A,FALSE,"MO (2)"}</definedName>
    <definedName name="resumou" localSheetId="10" hidden="1">{#N/A,#N/A,TRUE,"Plan1"}</definedName>
    <definedName name="resumou" localSheetId="13" hidden="1">{#N/A,#N/A,TRUE,"Plan1"}</definedName>
    <definedName name="resumou" localSheetId="14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hidden="1">{#N/A,#N/A,TRUE,"Plan1"}</definedName>
    <definedName name="REV" localSheetId="13">#REF!</definedName>
    <definedName name="REV" localSheetId="14">#REF!</definedName>
    <definedName name="REV" localSheetId="11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1">[2]SERVIÇOS!#REF!</definedName>
    <definedName name="RM1C">[2]SERVIÇOS!#REF!</definedName>
    <definedName name="RMA" localSheetId="14">'[18]PRO-08'!#REF!</definedName>
    <definedName name="RMA" localSheetId="11">'[18]PRO-08'!#REF!</definedName>
    <definedName name="RMA">'[18]PRO-08'!#REF!</definedName>
    <definedName name="ROB">'[45]Mat Asf'!$C$36</definedName>
    <definedName name="ROBERTO">'[45]Mat Asf'!$C$37</definedName>
    <definedName name="Rod" localSheetId="13" hidden="1">#REF!</definedName>
    <definedName name="Rod" localSheetId="14" hidden="1">#REF!</definedName>
    <definedName name="Rod" hidden="1">#REF!</definedName>
    <definedName name="Rodovia">'[30]Custos Unitarios'!$A$4</definedName>
    <definedName name="RPA" localSheetId="14">[2]SERVIÇOS!#REF!</definedName>
    <definedName name="RPA" localSheetId="11">[2]SERVIÇOS!#REF!</definedName>
    <definedName name="RPA">[2]SERVIÇOS!#REF!</definedName>
    <definedName name="RPI" localSheetId="13">#REF!</definedName>
    <definedName name="RPI" localSheetId="4">#REF!</definedName>
    <definedName name="RPI">#REF!</definedName>
    <definedName name="RPL" localSheetId="14">[2]SERVIÇOS!#REF!</definedName>
    <definedName name="RPL" localSheetId="11">[2]SERVIÇOS!#REF!</definedName>
    <definedName name="RPL">[2]SERVIÇOS!#REF!</definedName>
    <definedName name="RPP" localSheetId="13">#REF!</definedName>
    <definedName name="RPP" localSheetId="4">#REF!</definedName>
    <definedName name="RPP">#REF!</definedName>
    <definedName name="RPS" localSheetId="14">[2]SERVIÇOS!#REF!</definedName>
    <definedName name="RPS" localSheetId="11">[2]SERVIÇOS!#REF!</definedName>
    <definedName name="RPS">[2]SERVIÇOS!#REF!</definedName>
    <definedName name="RPT" localSheetId="14">[2]SERVIÇOS!#REF!</definedName>
    <definedName name="RPT" localSheetId="11">[2]SERVIÇOS!#REF!</definedName>
    <definedName name="RPT">[2]SERVIÇOS!#REF!</definedName>
    <definedName name="RPZ" localSheetId="14">[2]SERVIÇOS!#REF!</definedName>
    <definedName name="RPZ" localSheetId="11">[2]SERVIÇOS!#REF!</definedName>
    <definedName name="RPZ">[2]SERVIÇOS!#REF!</definedName>
    <definedName name="rr" localSheetId="10" hidden="1">{#N/A,#N/A,TRUE,"Serviços"}</definedName>
    <definedName name="rr" localSheetId="13" hidden="1">{#N/A,#N/A,TRUE,"Serviços"}</definedName>
    <definedName name="rr" localSheetId="14" hidden="1">{#N/A,#N/A,TRUE,"Serviços"}</definedName>
    <definedName name="rr" localSheetId="3" hidden="1">{#N/A,#N/A,TRUE,"Serviços"}</definedName>
    <definedName name="rr" localSheetId="4" hidden="1">{#N/A,#N/A,TRUE,"Serviços"}</definedName>
    <definedName name="rr" hidden="1">{#N/A,#N/A,TRUE,"Serviços"}</definedName>
    <definedName name="RR_2C" localSheetId="13">#REF!</definedName>
    <definedName name="RR_2C" localSheetId="14">#REF!</definedName>
    <definedName name="RR_2C" localSheetId="11">#REF!</definedName>
    <definedName name="RR_2C">#REF!</definedName>
    <definedName name="RR1C" localSheetId="13">[2]SERVIÇOS!#REF!</definedName>
    <definedName name="RR1C" localSheetId="14">[2]SERVIÇOS!#REF!</definedName>
    <definedName name="RR1C" localSheetId="11">[2]SERVIÇOS!#REF!</definedName>
    <definedName name="RR1C">[2]SERVIÇOS!#REF!</definedName>
    <definedName name="RR2C">[1]DADOS!$C$32</definedName>
    <definedName name="rrff" localSheetId="10" hidden="1">{#N/A,#N/A,TRUE,"Serviços"}</definedName>
    <definedName name="rrff" localSheetId="13" hidden="1">{#N/A,#N/A,TRUE,"Serviços"}</definedName>
    <definedName name="rrff" localSheetId="14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hidden="1">{#N/A,#N/A,TRUE,"Serviços"}</definedName>
    <definedName name="rrfff" localSheetId="10" hidden="1">{#N/A,#N/A,TRUE,"Serviços"}</definedName>
    <definedName name="rrfff" localSheetId="13" hidden="1">{#N/A,#N/A,TRUE,"Serviços"}</definedName>
    <definedName name="rrfff" localSheetId="14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hidden="1">{#N/A,#N/A,TRUE,"Serviços"}</definedName>
    <definedName name="RRP" localSheetId="14">[2]SERVIÇOS!#REF!</definedName>
    <definedName name="RRP" localSheetId="11">[2]SERVIÇOS!#REF!</definedName>
    <definedName name="RRP">[2]SERVIÇOS!#REF!</definedName>
    <definedName name="RRQ" localSheetId="14">[2]SERVIÇOS!#REF!</definedName>
    <definedName name="RRQ" localSheetId="11">[2]SERVIÇOS!#REF!</definedName>
    <definedName name="RRQ">[2]SERVIÇOS!#REF!</definedName>
    <definedName name="rrr" localSheetId="10" hidden="1">{#N/A,#N/A,TRUE,"Serviços"}</definedName>
    <definedName name="rrr" localSheetId="13" hidden="1">{#N/A,#N/A,TRUE,"Serviços"}</definedName>
    <definedName name="rrr" localSheetId="14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hidden="1">{#N/A,#N/A,TRUE,"Serviços"}</definedName>
    <definedName name="S" localSheetId="13" hidden="1">{#N/A,#N/A,TRUE,"Serviços"}</definedName>
    <definedName name="S" localSheetId="14" hidden="1">{#N/A,#N/A,TRUE,"Serviços"}</definedName>
    <definedName name="S" localSheetId="3" hidden="1">{#N/A,#N/A,TRUE,"Serviços"}</definedName>
    <definedName name="S" localSheetId="4" hidden="1">{#N/A,#N/A,TRUE,"Serviços"}</definedName>
    <definedName name="S" hidden="1">{#N/A,#N/A,TRUE,"Serviços"}</definedName>
    <definedName name="s14_" localSheetId="13">#REF!</definedName>
    <definedName name="s14_" localSheetId="4">#REF!</definedName>
    <definedName name="s14_">#REF!</definedName>
    <definedName name="SAL" localSheetId="13">#REF!</definedName>
    <definedName name="SAL" localSheetId="4">#REF!</definedName>
    <definedName name="SAL">#REF!</definedName>
    <definedName name="salario">'[46]CUSTO HORÁRIO'!$H$3</definedName>
    <definedName name="salete" localSheetId="10" hidden="1">{#N/A,#N/A,FALSE,"MO (2)"}</definedName>
    <definedName name="salete" localSheetId="13" hidden="1">{#N/A,#N/A,FALSE,"MO (2)"}</definedName>
    <definedName name="salete" localSheetId="14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hidden="1">{#N/A,#N/A,FALSE,"MO (2)"}</definedName>
    <definedName name="salete.com" localSheetId="10" hidden="1">{#N/A,#N/A,FALSE,"MO (2)"}</definedName>
    <definedName name="salete.com" localSheetId="13" hidden="1">{#N/A,#N/A,FALSE,"MO (2)"}</definedName>
    <definedName name="salete.com" localSheetId="14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hidden="1">{#N/A,#N/A,FALSE,"MO (2)"}</definedName>
    <definedName name="SASA" localSheetId="10" hidden="1">{#N/A,#N/A,FALSE,"MO (2)"}</definedName>
    <definedName name="SASA" localSheetId="13" hidden="1">{#N/A,#N/A,FALSE,"MO (2)"}</definedName>
    <definedName name="SASA" localSheetId="14" hidden="1">{#N/A,#N/A,FALSE,"MO (2)"}</definedName>
    <definedName name="SASA" localSheetId="3" hidden="1">{#N/A,#N/A,FALSE,"MO (2)"}</definedName>
    <definedName name="SASA" localSheetId="4" hidden="1">{#N/A,#N/A,FALSE,"MO (2)"}</definedName>
    <definedName name="SASA" hidden="1">{#N/A,#N/A,FALSE,"MO (2)"}</definedName>
    <definedName name="sasa.com" localSheetId="10" hidden="1">{#N/A,#N/A,FALSE,"MO (2)"}</definedName>
    <definedName name="sasa.com" localSheetId="13" hidden="1">{#N/A,#N/A,FALSE,"MO (2)"}</definedName>
    <definedName name="sasa.com" localSheetId="14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hidden="1">{#N/A,#N/A,FALSE,"MO (2)"}</definedName>
    <definedName name="sasaasa" localSheetId="10" hidden="1">{#N/A,#N/A,FALSE,"MO (2)"}</definedName>
    <definedName name="sasaasa" localSheetId="13" hidden="1">{#N/A,#N/A,FALSE,"MO (2)"}</definedName>
    <definedName name="sasaasa" localSheetId="14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hidden="1">{#N/A,#N/A,FALSE,"MO (2)"}</definedName>
    <definedName name="SASASA" localSheetId="10" hidden="1">{#N/A,#N/A,FALSE,"MO (2)"}</definedName>
    <definedName name="SASASA" localSheetId="13" hidden="1">{#N/A,#N/A,FALSE,"MO (2)"}</definedName>
    <definedName name="SASASA" localSheetId="14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hidden="1">{#N/A,#N/A,FALSE,"MO (2)"}</definedName>
    <definedName name="SASASA_1" localSheetId="10" hidden="1">{#N/A,#N/A,FALSE,"MO (2)"}</definedName>
    <definedName name="SASASA_1" localSheetId="13" hidden="1">{#N/A,#N/A,FALSE,"MO (2)"}</definedName>
    <definedName name="SASASA_1" localSheetId="14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hidden="1">{#N/A,#N/A,FALSE,"MO (2)"}</definedName>
    <definedName name="sasda" localSheetId="10" hidden="1">{#N/A,#N/A,TRUE,"Serviços"}</definedName>
    <definedName name="sasda" localSheetId="13" hidden="1">{#N/A,#N/A,TRUE,"Serviços"}</definedName>
    <definedName name="sasda" localSheetId="14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hidden="1">{#N/A,#N/A,TRUE,"Serviços"}</definedName>
    <definedName name="sasdaa" localSheetId="10" hidden="1">{#N/A,#N/A,TRUE,"Serviços"}</definedName>
    <definedName name="sasdaa" localSheetId="13" hidden="1">{#N/A,#N/A,TRUE,"Serviços"}</definedName>
    <definedName name="sasdaa" localSheetId="14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hidden="1">{#N/A,#N/A,TRUE,"Serviços"}</definedName>
    <definedName name="scon" localSheetId="13">#REF!</definedName>
    <definedName name="scon" localSheetId="14">#REF!</definedName>
    <definedName name="scon" localSheetId="11">#REF!</definedName>
    <definedName name="scon">#REF!</definedName>
    <definedName name="sdsdsds" localSheetId="10" hidden="1">{#N/A,#N/A,FALSE,"MO (2)"}</definedName>
    <definedName name="sdsdsds" localSheetId="13" hidden="1">{#N/A,#N/A,FALSE,"MO (2)"}</definedName>
    <definedName name="sdsdsds" localSheetId="14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hidden="1">{#N/A,#N/A,FALSE,"MO (2)"}</definedName>
    <definedName name="sdsdsdsx" localSheetId="10" hidden="1">{#N/A,#N/A,FALSE,"MO (2)"}</definedName>
    <definedName name="sdsdsdsx" localSheetId="13" hidden="1">{#N/A,#N/A,FALSE,"MO (2)"}</definedName>
    <definedName name="sdsdsdsx" localSheetId="14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hidden="1">{#N/A,#N/A,FALSE,"MO (2)"}</definedName>
    <definedName name="SE" localSheetId="10" hidden="1">#REF!</definedName>
    <definedName name="SE" localSheetId="14" hidden="1">#REF!</definedName>
    <definedName name="SE" hidden="1">#REF!</definedName>
    <definedName name="seat15">#REF!</definedName>
    <definedName name="SEG" localSheetId="14">#REF!</definedName>
    <definedName name="SEG" localSheetId="11">#REF!</definedName>
    <definedName name="SEG">#REF!</definedName>
    <definedName name="Segmento">'[30]Custos Unitarios'!$A$7</definedName>
    <definedName name="sencount" hidden="1">1</definedName>
    <definedName name="SERVI">[47]Serviços!$A$3:$F$1403</definedName>
    <definedName name="Serviços" localSheetId="13">#REF!</definedName>
    <definedName name="Serviços" localSheetId="14">#REF!</definedName>
    <definedName name="Serviços" localSheetId="11">#REF!</definedName>
    <definedName name="Serviços">#REF!</definedName>
    <definedName name="SET94_3" localSheetId="13">[3]Consultoria!#REF!</definedName>
    <definedName name="SET94_3" localSheetId="14">[3]Consultoria!#REF!</definedName>
    <definedName name="SET94_3" localSheetId="11">[3]Consultoria!#REF!</definedName>
    <definedName name="SET94_3">[3]Consultoria!#REF!</definedName>
    <definedName name="SET95_3" localSheetId="14">[3]Consultoria!#REF!</definedName>
    <definedName name="SET95_3" localSheetId="11">[3]Consultoria!#REF!</definedName>
    <definedName name="SET95_3">[3]Consultoria!#REF!</definedName>
    <definedName name="SET96_3" localSheetId="14">[3]Consultoria!#REF!</definedName>
    <definedName name="SET96_3" localSheetId="11">[3]Consultoria!#REF!</definedName>
    <definedName name="SET96_3">[3]Consultoria!#REF!</definedName>
    <definedName name="SET97_3" localSheetId="14">[3]Consultoria!#REF!</definedName>
    <definedName name="SET97_3" localSheetId="11">[3]Consultoria!#REF!</definedName>
    <definedName name="SET97_3">[3]Consultoria!#REF!</definedName>
    <definedName name="SET98_3" localSheetId="14">[3]Consultoria!#REF!</definedName>
    <definedName name="SET98_3" localSheetId="11">[3]Consultoria!#REF!</definedName>
    <definedName name="SET98_3">[3]Consultoria!#REF!</definedName>
    <definedName name="SET99_3" localSheetId="14">[3]Consultoria!#REF!</definedName>
    <definedName name="SET99_3" localSheetId="11">[3]Consultoria!#REF!</definedName>
    <definedName name="SET99_3">[3]Consultoria!#REF!</definedName>
    <definedName name="SETEMBRO" localSheetId="10" hidden="1">{#N/A,#N/A,TRUE,"Serviços"}</definedName>
    <definedName name="SETEMBRO" localSheetId="13" hidden="1">{#N/A,#N/A,TRUE,"Serviços"}</definedName>
    <definedName name="SETEMBRO" localSheetId="14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hidden="1">{#N/A,#N/A,TRUE,"Serviços"}</definedName>
    <definedName name="SETEMBROO" localSheetId="10" hidden="1">{#N/A,#N/A,TRUE,"Serviços"}</definedName>
    <definedName name="SETEMBROO" localSheetId="13" hidden="1">{#N/A,#N/A,TRUE,"Serviços"}</definedName>
    <definedName name="SETEMBROO" localSheetId="14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hidden="1">{#N/A,#N/A,TRUE,"Serviços"}</definedName>
    <definedName name="SG_31_01" localSheetId="13">#REF!</definedName>
    <definedName name="SG_31_01" localSheetId="4">#REF!</definedName>
    <definedName name="SG_31_01">#REF!</definedName>
    <definedName name="SG_31_02" localSheetId="13">#REF!</definedName>
    <definedName name="SG_31_02" localSheetId="4">#REF!</definedName>
    <definedName name="SG_31_02">#REF!</definedName>
    <definedName name="SG_31_03" localSheetId="13">#REF!</definedName>
    <definedName name="SG_31_03" localSheetId="4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1">#REF!</definedName>
    <definedName name="SIH">#REF!</definedName>
    <definedName name="sin">#REF!</definedName>
    <definedName name="SINALI" localSheetId="14">#REF!</definedName>
    <definedName name="SINALI" localSheetId="11">#REF!</definedName>
    <definedName name="SINALI">#REF!</definedName>
    <definedName name="SINTETICO" localSheetId="10" hidden="1">{#N/A,#N/A,TRUE,"TER  EXT";#N/A,#N/A,TRUE,"TER  EXT";#N/A,#N/A,TRUE,"LAT  ESQ";#N/A,#N/A,TRUE,"FRONTAL";#N/A,#N/A,TRUE,"POST";#N/A,#N/A,TRUE,"LAT  DIR"}</definedName>
    <definedName name="SINTETICO" localSheetId="13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3">#REF!</definedName>
    <definedName name="SIV" localSheetId="14">#REF!</definedName>
    <definedName name="SIV" localSheetId="11">#REF!</definedName>
    <definedName name="SIV">#REF!</definedName>
    <definedName name="Sml" localSheetId="13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3">{"um","dois","três","quatro","cinco","seis","sete","oito","nove","dez","onze","doze","treze","quatorze","quinze","dezesseis","dezessete","dezoito","dezenove"}</definedName>
    <definedName name="Sml" localSheetId="4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3">{"um","mil","um milhão","um bilhão","um trilhão"}</definedName>
    <definedName name="Sng" localSheetId="14">{"um","mil","um milhão","um bilhão","um trilhão"}</definedName>
    <definedName name="Sng" localSheetId="3">{"um","mil","um milhão","um bilhão","um trilhão"}</definedName>
    <definedName name="Sng" localSheetId="4">{"um","mil","um milhão","um bilhão","um trilhão"}</definedName>
    <definedName name="Sng">{"um","mil","um milhão","um bilhão","um trilhão"}</definedName>
    <definedName name="sollimp" localSheetId="13">#REF!</definedName>
    <definedName name="sollimp" localSheetId="4">#REF!</definedName>
    <definedName name="sollimp">#REF!</definedName>
    <definedName name="SOLOS" localSheetId="14">[17]PRECORC.XLS!#REF!</definedName>
    <definedName name="SOLOS" localSheetId="11">[17]PRECORC.XLS!#REF!</definedName>
    <definedName name="SOLOS">[17]PRECORC.XLS!#REF!</definedName>
    <definedName name="solver_lin" hidden="1">0</definedName>
    <definedName name="solver_num" hidden="1">0</definedName>
    <definedName name="solver_opt" localSheetId="10" hidden="1">'[48]61M-CBMI:MAT-BET'!$H$18</definedName>
    <definedName name="solver_opt" hidden="1">'[49]61M-CBMI:MAT-BET'!$H$18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1">[2]ORÇAMENTO!#REF!</definedName>
    <definedName name="SOMA1" localSheetId="4">[2]ORÇAMENTO!#REF!</definedName>
    <definedName name="SOMA1">[2]ORÇAMENTO!#REF!</definedName>
    <definedName name="SOMA2" localSheetId="14">[2]ORÇAMENTO!#REF!</definedName>
    <definedName name="SOMA2" localSheetId="11">[2]ORÇAMENTO!#REF!</definedName>
    <definedName name="SOMA2">[2]ORÇAMENTO!#REF!</definedName>
    <definedName name="SOMA3" localSheetId="14">[2]ORÇAMENTO!#REF!</definedName>
    <definedName name="SOMA3" localSheetId="11">[2]ORÇAMENTO!#REF!</definedName>
    <definedName name="SOMA3">[2]ORÇAMENTO!#REF!</definedName>
    <definedName name="SOMA4" localSheetId="14">[2]ORÇAMENTO!#REF!</definedName>
    <definedName name="SOMA4" localSheetId="11">[2]ORÇAMENTO!#REF!</definedName>
    <definedName name="SOMA4">[2]ORÇAMENTO!#REF!</definedName>
    <definedName name="SOMA5" localSheetId="14">[2]ORÇAMENTO!#REF!</definedName>
    <definedName name="SOMA5" localSheetId="11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0" hidden="1">#REF!</definedName>
    <definedName name="SRV" localSheetId="13" hidden="1">#REF!</definedName>
    <definedName name="SRV" localSheetId="14" hidden="1">#REF!</definedName>
    <definedName name="SRV" hidden="1">#REF!</definedName>
    <definedName name="SS" localSheetId="10" hidden="1">{#N/A,#N/A,FALSE,"MO (2)"}</definedName>
    <definedName name="SS" localSheetId="13" hidden="1">#REF!</definedName>
    <definedName name="SS" localSheetId="14" hidden="1">#REF!</definedName>
    <definedName name="SS" hidden="1">#REF!</definedName>
    <definedName name="SSS" localSheetId="10" hidden="1">{#N/A,#N/A,FALSE,"MO (2)"}</definedName>
    <definedName name="SSS" localSheetId="13" hidden="1">{#N/A,#N/A,FALSE,"MO (2)"}</definedName>
    <definedName name="SSS" localSheetId="14" hidden="1">{#N/A,#N/A,FALSE,"MO (2)"}</definedName>
    <definedName name="SSS" localSheetId="3" hidden="1">{#N/A,#N/A,FALSE,"MO (2)"}</definedName>
    <definedName name="SSS" localSheetId="4" hidden="1">{#N/A,#N/A,FALSE,"MO (2)"}</definedName>
    <definedName name="SSS" hidden="1">{#N/A,#N/A,FALSE,"MO (2)"}</definedName>
    <definedName name="SSS_1" localSheetId="10" hidden="1">{#N/A,#N/A,FALSE,"MO (2)"}</definedName>
    <definedName name="SSS_1" localSheetId="13" hidden="1">{#N/A,#N/A,FALSE,"MO (2)"}</definedName>
    <definedName name="SSS_1" localSheetId="14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hidden="1">{#N/A,#N/A,FALSE,"MO (2)"}</definedName>
    <definedName name="ssss" localSheetId="13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3">{"um","dois","três","quatro","cinco","seis","sete","oito","nove","dez","onze","doze","treze","quatorze","quinze","dezesseis","dezessete","dezoito","dezenove"}</definedName>
    <definedName name="ssss" localSheetId="4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 localSheetId="13">#REF!</definedName>
    <definedName name="SSSSS" localSheetId="4">#REF!</definedName>
    <definedName name="SSSSS">#REF!</definedName>
    <definedName name="ssssss" localSheetId="10" hidden="1">{#N/A,#N/A,FALSE,"MO (2)"}</definedName>
    <definedName name="ssssss" localSheetId="13" hidden="1">{#N/A,#N/A,FALSE,"MO (2)"}</definedName>
    <definedName name="ssssss" localSheetId="14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hidden="1">{#N/A,#N/A,FALSE,"MO (2)"}</definedName>
    <definedName name="sssssssssssssssssssss" localSheetId="10" hidden="1">{#N/A,#N/A,TRUE,"Plan1"}</definedName>
    <definedName name="sssssssssssssssssssss" localSheetId="13" hidden="1">{#N/A,#N/A,TRUE,"Plan1"}</definedName>
    <definedName name="sssssssssssssssssssss" localSheetId="14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hidden="1">{#N/A,#N/A,TRUE,"Plan1"}</definedName>
    <definedName name="sssssssssssssssssssss_1" localSheetId="10" hidden="1">{#N/A,#N/A,TRUE,"Plan1"}</definedName>
    <definedName name="sssssssssssssssssssss_1" localSheetId="13" hidden="1">{#N/A,#N/A,TRUE,"Plan1"}</definedName>
    <definedName name="sssssssssssssssssssss_1" localSheetId="14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hidden="1">{#N/A,#N/A,TRUE,"Plan1"}</definedName>
    <definedName name="ST" localSheetId="14">[2]SERVIÇOS!#REF!</definedName>
    <definedName name="ST" localSheetId="11">[2]SERVIÇOS!#REF!</definedName>
    <definedName name="ST">[2]SERVIÇOS!#REF!</definedName>
    <definedName name="stre" localSheetId="13">#REF!</definedName>
    <definedName name="stre" localSheetId="14">#REF!</definedName>
    <definedName name="stre" localSheetId="11">#REF!</definedName>
    <definedName name="stre">#REF!</definedName>
    <definedName name="SUB">[1]DADOS!$B$4</definedName>
    <definedName name="SUBTOT" localSheetId="14">[2]ORÇAMENTO!#REF!</definedName>
    <definedName name="SUBTOT" localSheetId="11">[2]ORÇAMENTO!#REF!</definedName>
    <definedName name="SUBTOT" localSheetId="4">[2]ORÇAMENTO!#REF!</definedName>
    <definedName name="SUBTOT">[2]ORÇAMENTO!#REF!</definedName>
    <definedName name="Subtrecho">'[30]Custos Unitarios'!$A$6</definedName>
    <definedName name="sum" localSheetId="13">#REF!</definedName>
    <definedName name="sum" localSheetId="4">#REF!</definedName>
    <definedName name="sum">#REF!</definedName>
    <definedName name="SUP_MAR94" localSheetId="14">#REF!</definedName>
    <definedName name="SUP_MAR94" localSheetId="11">#REF!</definedName>
    <definedName name="SUP_MAR94">#REF!</definedName>
    <definedName name="SUPERIOR" localSheetId="14">[17]PRECORC.XLS!#REF!</definedName>
    <definedName name="SUPERIOR" localSheetId="11">[17]PRECORC.XLS!#REF!</definedName>
    <definedName name="SUPERIOR">[17]PRECORC.XLS!#REF!</definedName>
    <definedName name="svt" localSheetId="13">#REF!</definedName>
    <definedName name="svt" localSheetId="4">#REF!</definedName>
    <definedName name="svt">#REF!</definedName>
    <definedName name="sxcc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 localSheetId="13">#REF!</definedName>
    <definedName name="sxo" localSheetId="4">#REF!</definedName>
    <definedName name="sxo">#REF!</definedName>
    <definedName name="t" localSheetId="14">#REF!</definedName>
    <definedName name="t" localSheetId="11">#REF!</definedName>
    <definedName name="t">#REF!</definedName>
    <definedName name="t000c" localSheetId="14">#REF!</definedName>
    <definedName name="t000c" localSheetId="11">#REF!</definedName>
    <definedName name="t000c">#REF!</definedName>
    <definedName name="t000d" localSheetId="14">#REF!</definedName>
    <definedName name="t000d" localSheetId="11">#REF!</definedName>
    <definedName name="t000d">#REF!</definedName>
    <definedName name="t301c" localSheetId="14">#REF!</definedName>
    <definedName name="t301c" localSheetId="11">#REF!</definedName>
    <definedName name="t301c">#REF!</definedName>
    <definedName name="t301d" localSheetId="14">#REF!</definedName>
    <definedName name="t301d" localSheetId="11">#REF!</definedName>
    <definedName name="t301d">#REF!</definedName>
    <definedName name="t302c" localSheetId="14">#REF!</definedName>
    <definedName name="t302c" localSheetId="11">#REF!</definedName>
    <definedName name="t302c">#REF!</definedName>
    <definedName name="t302d" localSheetId="14">#REF!</definedName>
    <definedName name="t302d" localSheetId="11">#REF!</definedName>
    <definedName name="t302d">#REF!</definedName>
    <definedName name="t303c" localSheetId="14">#REF!</definedName>
    <definedName name="t303c" localSheetId="11">#REF!</definedName>
    <definedName name="t303c">#REF!</definedName>
    <definedName name="t303d" localSheetId="14">#REF!</definedName>
    <definedName name="t303d" localSheetId="11">#REF!</definedName>
    <definedName name="t303d">#REF!</definedName>
    <definedName name="t311c" localSheetId="14">#REF!</definedName>
    <definedName name="t311c" localSheetId="11">#REF!</definedName>
    <definedName name="t311c">#REF!</definedName>
    <definedName name="t311d" localSheetId="14">#REF!</definedName>
    <definedName name="t311d" localSheetId="11">#REF!</definedName>
    <definedName name="t311d">#REF!</definedName>
    <definedName name="t312c" localSheetId="14">#REF!</definedName>
    <definedName name="t312c" localSheetId="11">#REF!</definedName>
    <definedName name="t312c">#REF!</definedName>
    <definedName name="t312d" localSheetId="14">#REF!</definedName>
    <definedName name="t312d" localSheetId="11">#REF!</definedName>
    <definedName name="t312d">#REF!</definedName>
    <definedName name="t313c" localSheetId="14">#REF!</definedName>
    <definedName name="t313c" localSheetId="11">#REF!</definedName>
    <definedName name="t313c">#REF!</definedName>
    <definedName name="t313d" localSheetId="14">#REF!</definedName>
    <definedName name="t313d" localSheetId="11">#REF!</definedName>
    <definedName name="t313d">#REF!</definedName>
    <definedName name="t314c" localSheetId="14">#REF!</definedName>
    <definedName name="t314c" localSheetId="11">#REF!</definedName>
    <definedName name="t314c">#REF!</definedName>
    <definedName name="t314d" localSheetId="14">#REF!</definedName>
    <definedName name="t314d" localSheetId="11">#REF!</definedName>
    <definedName name="t314d">#REF!</definedName>
    <definedName name="t401c" localSheetId="14">#REF!</definedName>
    <definedName name="t401c" localSheetId="11">#REF!</definedName>
    <definedName name="t401c">#REF!</definedName>
    <definedName name="t401d" localSheetId="14">#REF!</definedName>
    <definedName name="t401d" localSheetId="11">#REF!</definedName>
    <definedName name="t401d">#REF!</definedName>
    <definedName name="t501c" localSheetId="14">#REF!</definedName>
    <definedName name="t501c" localSheetId="11">#REF!</definedName>
    <definedName name="t501c">#REF!</definedName>
    <definedName name="t501d" localSheetId="14">#REF!</definedName>
    <definedName name="t501d" localSheetId="11">#REF!</definedName>
    <definedName name="t501d">#REF!</definedName>
    <definedName name="t511c" localSheetId="14">#REF!</definedName>
    <definedName name="t511c" localSheetId="11">#REF!</definedName>
    <definedName name="t511c">#REF!</definedName>
    <definedName name="t511d" localSheetId="14">#REF!</definedName>
    <definedName name="t511d" localSheetId="11">#REF!</definedName>
    <definedName name="t511d">#REF!</definedName>
    <definedName name="t512c" localSheetId="14">#REF!</definedName>
    <definedName name="t512c" localSheetId="11">#REF!</definedName>
    <definedName name="t512c">#REF!</definedName>
    <definedName name="t512d" localSheetId="14">#REF!</definedName>
    <definedName name="t512d" localSheetId="11">#REF!</definedName>
    <definedName name="t512d">#REF!</definedName>
    <definedName name="t601c" localSheetId="14">#REF!</definedName>
    <definedName name="t601c" localSheetId="11">#REF!</definedName>
    <definedName name="t601c">#REF!</definedName>
    <definedName name="t601d" localSheetId="14">#REF!</definedName>
    <definedName name="t601d" localSheetId="11">#REF!</definedName>
    <definedName name="t601d">#REF!</definedName>
    <definedName name="t602c" localSheetId="14">#REF!</definedName>
    <definedName name="t602c" localSheetId="11">#REF!</definedName>
    <definedName name="t602c">#REF!</definedName>
    <definedName name="t602d" localSheetId="14">#REF!</definedName>
    <definedName name="t602d" localSheetId="11">#REF!</definedName>
    <definedName name="t602d">#REF!</definedName>
    <definedName name="t603c" localSheetId="14">#REF!</definedName>
    <definedName name="t603c" localSheetId="11">#REF!</definedName>
    <definedName name="t603c">#REF!</definedName>
    <definedName name="t603d" localSheetId="14">#REF!</definedName>
    <definedName name="t603d" localSheetId="11">#REF!</definedName>
    <definedName name="t603d">#REF!</definedName>
    <definedName name="t604c" localSheetId="14">#REF!</definedName>
    <definedName name="t604c" localSheetId="11">#REF!</definedName>
    <definedName name="t604c">#REF!</definedName>
    <definedName name="t604d" localSheetId="14">#REF!</definedName>
    <definedName name="t604d" localSheetId="11">#REF!</definedName>
    <definedName name="t604d">#REF!</definedName>
    <definedName name="t605c" localSheetId="14">#REF!</definedName>
    <definedName name="t605c" localSheetId="11">#REF!</definedName>
    <definedName name="t605c">#REF!</definedName>
    <definedName name="t605d" localSheetId="14">#REF!</definedName>
    <definedName name="t605d" localSheetId="11">#REF!</definedName>
    <definedName name="t605d">#REF!</definedName>
    <definedName name="t606c" localSheetId="14">#REF!</definedName>
    <definedName name="t606c" localSheetId="11">#REF!</definedName>
    <definedName name="t606c">#REF!</definedName>
    <definedName name="t606d" localSheetId="14">#REF!</definedName>
    <definedName name="t606d" localSheetId="11">#REF!</definedName>
    <definedName name="t606d">#REF!</definedName>
    <definedName name="t607c" localSheetId="14">#REF!</definedName>
    <definedName name="t607c" localSheetId="11">#REF!</definedName>
    <definedName name="t607c">#REF!</definedName>
    <definedName name="t607d" localSheetId="14">#REF!</definedName>
    <definedName name="t607d" localSheetId="11">#REF!</definedName>
    <definedName name="t607d">#REF!</definedName>
    <definedName name="t608c" localSheetId="14">#REF!</definedName>
    <definedName name="t608c" localSheetId="11">#REF!</definedName>
    <definedName name="t608c">#REF!</definedName>
    <definedName name="t608d" localSheetId="14">#REF!</definedName>
    <definedName name="t608d" localSheetId="11">#REF!</definedName>
    <definedName name="t608d">#REF!</definedName>
    <definedName name="t609c" localSheetId="14">#REF!</definedName>
    <definedName name="t609c" localSheetId="11">#REF!</definedName>
    <definedName name="t609c">#REF!</definedName>
    <definedName name="t609d" localSheetId="14">#REF!</definedName>
    <definedName name="t609d" localSheetId="11">#REF!</definedName>
    <definedName name="t609d">#REF!</definedName>
    <definedName name="t610c" localSheetId="14">#REF!</definedName>
    <definedName name="t610c" localSheetId="11">#REF!</definedName>
    <definedName name="t610c">#REF!</definedName>
    <definedName name="t610d" localSheetId="14">#REF!</definedName>
    <definedName name="t610d" localSheetId="11">#REF!</definedName>
    <definedName name="t610d">#REF!</definedName>
    <definedName name="t701c" localSheetId="14">#REF!</definedName>
    <definedName name="t701c" localSheetId="11">#REF!</definedName>
    <definedName name="t701c">#REF!</definedName>
    <definedName name="t701d" localSheetId="14">#REF!</definedName>
    <definedName name="t701d" localSheetId="11">#REF!</definedName>
    <definedName name="t701d">#REF!</definedName>
    <definedName name="t702c" localSheetId="14">#REF!</definedName>
    <definedName name="t702c" localSheetId="11">#REF!</definedName>
    <definedName name="t702c">#REF!</definedName>
    <definedName name="t702d" localSheetId="14">#REF!</definedName>
    <definedName name="t702d" localSheetId="11">#REF!</definedName>
    <definedName name="t702d">#REF!</definedName>
    <definedName name="t801c" localSheetId="14">#REF!</definedName>
    <definedName name="t801c" localSheetId="11">#REF!</definedName>
    <definedName name="t801c">#REF!</definedName>
    <definedName name="t801d" localSheetId="14">#REF!</definedName>
    <definedName name="t801d" localSheetId="11">#REF!</definedName>
    <definedName name="t801d">#REF!</definedName>
    <definedName name="TA" localSheetId="14">#REF!</definedName>
    <definedName name="TA" localSheetId="11">#REF!</definedName>
    <definedName name="TA">#REF!</definedName>
    <definedName name="TABELA">'[46]CUSTO HORÁRIO'!$Y$10:$AC$128</definedName>
    <definedName name="tabela_de_mão_de_obra">'[46]Mão de obra'!$A$2:$C$16</definedName>
    <definedName name="tabela_de_materiais">[46]Material!$A$1:$D$184</definedName>
    <definedName name="TABLE" localSheetId="13">#REF!</definedName>
    <definedName name="TABLE" localSheetId="14">#REF!</definedName>
    <definedName name="TABLE" localSheetId="11">#REF!</definedName>
    <definedName name="TABLE">#REF!</definedName>
    <definedName name="TABLE_10" localSheetId="14">#REF!</definedName>
    <definedName name="TABLE_10" localSheetId="11">#REF!</definedName>
    <definedName name="TABLE_10">#REF!</definedName>
    <definedName name="TABLE_10_3" localSheetId="14">#REF!</definedName>
    <definedName name="TABLE_10_3" localSheetId="11">#REF!</definedName>
    <definedName name="TABLE_10_3">#REF!</definedName>
    <definedName name="TABLE_2" localSheetId="14">#REF!</definedName>
    <definedName name="TABLE_2" localSheetId="11">#REF!</definedName>
    <definedName name="TABLE_2">#REF!</definedName>
    <definedName name="TABLE_2_3" localSheetId="14">#REF!</definedName>
    <definedName name="TABLE_2_3" localSheetId="11">#REF!</definedName>
    <definedName name="TABLE_2_3">#REF!</definedName>
    <definedName name="TABLE_3" localSheetId="14">#REF!</definedName>
    <definedName name="TABLE_3" localSheetId="11">#REF!</definedName>
    <definedName name="TABLE_3">#REF!</definedName>
    <definedName name="TABLE_3_1" localSheetId="14">#REF!</definedName>
    <definedName name="TABLE_3_1" localSheetId="11">#REF!</definedName>
    <definedName name="TABLE_3_1">#REF!</definedName>
    <definedName name="TABLE_3_3" localSheetId="14">#REF!</definedName>
    <definedName name="TABLE_3_3" localSheetId="11">#REF!</definedName>
    <definedName name="TABLE_3_3">#REF!</definedName>
    <definedName name="TABLE_4" localSheetId="14">#REF!</definedName>
    <definedName name="TABLE_4" localSheetId="11">#REF!</definedName>
    <definedName name="TABLE_4">#REF!</definedName>
    <definedName name="TABLE_4_3" localSheetId="14">#REF!</definedName>
    <definedName name="TABLE_4_3" localSheetId="11">#REF!</definedName>
    <definedName name="TABLE_4_3">#REF!</definedName>
    <definedName name="TABLE_5" localSheetId="14">#REF!</definedName>
    <definedName name="TABLE_5" localSheetId="11">#REF!</definedName>
    <definedName name="TABLE_5">#REF!</definedName>
    <definedName name="TABLE_5_3" localSheetId="14">#REF!</definedName>
    <definedName name="TABLE_5_3" localSheetId="11">#REF!</definedName>
    <definedName name="TABLE_5_3">#REF!</definedName>
    <definedName name="TABLE_6" localSheetId="14">#REF!</definedName>
    <definedName name="TABLE_6" localSheetId="11">#REF!</definedName>
    <definedName name="TABLE_6">#REF!</definedName>
    <definedName name="TABLE_6_3" localSheetId="14">#REF!</definedName>
    <definedName name="TABLE_6_3" localSheetId="11">#REF!</definedName>
    <definedName name="TABLE_6_3">#REF!</definedName>
    <definedName name="TABLE_7" localSheetId="14">#REF!</definedName>
    <definedName name="TABLE_7" localSheetId="11">#REF!</definedName>
    <definedName name="TABLE_7">#REF!</definedName>
    <definedName name="TABLE_7_3" localSheetId="14">#REF!</definedName>
    <definedName name="TABLE_7_3" localSheetId="11">#REF!</definedName>
    <definedName name="TABLE_7_3">#REF!</definedName>
    <definedName name="TABLE_8" localSheetId="14">#REF!</definedName>
    <definedName name="TABLE_8" localSheetId="11">#REF!</definedName>
    <definedName name="TABLE_8">#REF!</definedName>
    <definedName name="TABLE_8_3" localSheetId="14">#REF!</definedName>
    <definedName name="TABLE_8_3" localSheetId="11">#REF!</definedName>
    <definedName name="TABLE_8_3">#REF!</definedName>
    <definedName name="TABLE_9" localSheetId="14">#REF!</definedName>
    <definedName name="TABLE_9" localSheetId="11">#REF!</definedName>
    <definedName name="TABLE_9">#REF!</definedName>
    <definedName name="TABLE_9_3" localSheetId="14">#REF!</definedName>
    <definedName name="TABLE_9_3" localSheetId="11">#REF!</definedName>
    <definedName name="TABLE_9_3">#REF!</definedName>
    <definedName name="TABMAT" localSheetId="14">#REF!</definedName>
    <definedName name="TABMAT" localSheetId="11">#REF!</definedName>
    <definedName name="TABMAT">#REF!</definedName>
    <definedName name="tabserv" localSheetId="14">#REF!</definedName>
    <definedName name="tabserv" localSheetId="11">#REF!</definedName>
    <definedName name="tabserv">#REF!</definedName>
    <definedName name="TABUA">[1]DADOS!$C$20</definedName>
    <definedName name="Tachas" localSheetId="10" hidden="1">{#N/A,#N/A,TRUE,"Plan1"}</definedName>
    <definedName name="Tachas" localSheetId="13" hidden="1">{#N/A,#N/A,TRUE,"Plan1"}</definedName>
    <definedName name="Tachas" localSheetId="14" hidden="1">{#N/A,#N/A,TRUE,"Plan1"}</definedName>
    <definedName name="Tachas" localSheetId="3" hidden="1">{#N/A,#N/A,TRUE,"Plan1"}</definedName>
    <definedName name="Tachas" localSheetId="4" hidden="1">{#N/A,#N/A,TRUE,"Plan1"}</definedName>
    <definedName name="Tachas" hidden="1">{#N/A,#N/A,TRUE,"Plan1"}</definedName>
    <definedName name="Tachas_1" localSheetId="10" hidden="1">{#N/A,#N/A,TRUE,"Plan1"}</definedName>
    <definedName name="Tachas_1" localSheetId="13" hidden="1">{#N/A,#N/A,TRUE,"Plan1"}</definedName>
    <definedName name="Tachas_1" localSheetId="14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hidden="1">{#N/A,#N/A,TRUE,"Plan1"}</definedName>
    <definedName name="TB" localSheetId="13">#REF!</definedName>
    <definedName name="TB" localSheetId="14">#REF!</definedName>
    <definedName name="TB" localSheetId="11">#REF!</definedName>
    <definedName name="TB">#REF!</definedName>
    <definedName name="TBA" localSheetId="13">[2]SERVIÇOS!#REF!</definedName>
    <definedName name="TBA" localSheetId="14">[2]SERVIÇOS!#REF!</definedName>
    <definedName name="TBA" localSheetId="11">[2]SERVIÇOS!#REF!</definedName>
    <definedName name="TBA">[2]SERVIÇOS!#REF!</definedName>
    <definedName name="TBT" localSheetId="14">[2]SERVIÇOS!#REF!</definedName>
    <definedName name="TBT" localSheetId="11">[2]SERVIÇOS!#REF!</definedName>
    <definedName name="TBT">[2]SERVIÇOS!#REF!</definedName>
    <definedName name="tbv" localSheetId="13">#REF!</definedName>
    <definedName name="tbv" localSheetId="4">#REF!</definedName>
    <definedName name="tbv">#REF!</definedName>
    <definedName name="tbv_5" localSheetId="13">#REF!</definedName>
    <definedName name="tbv_5" localSheetId="4">#REF!</definedName>
    <definedName name="tbv_5">#REF!</definedName>
    <definedName name="TD" localSheetId="14">#REF!</definedName>
    <definedName name="TD" localSheetId="11">#REF!</definedName>
    <definedName name="TD">#REF!</definedName>
    <definedName name="tdd" localSheetId="14">[50]orçamento!#REF!</definedName>
    <definedName name="tdd" localSheetId="11">[50]orçamento!#REF!</definedName>
    <definedName name="tdd">[50]orçamento!#REF!</definedName>
    <definedName name="TE" localSheetId="13">#REF!</definedName>
    <definedName name="TE" localSheetId="14">#REF!</definedName>
    <definedName name="TE" localSheetId="11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1">[2]MB!#REF!</definedName>
    <definedName name="temul">[2]MB!#REF!</definedName>
    <definedName name="Teor">[44]Teor!$A$3:$A$7</definedName>
    <definedName name="ter" localSheetId="13">#REF!</definedName>
    <definedName name="ter" localSheetId="14">#REF!</definedName>
    <definedName name="ter" localSheetId="11">#REF!</definedName>
    <definedName name="ter">#REF!</definedName>
    <definedName name="TER_MAR94" localSheetId="14">#REF!</definedName>
    <definedName name="TER_MAR94" localSheetId="11">#REF!</definedName>
    <definedName name="TER_MAR94">#REF!</definedName>
    <definedName name="TERRA" localSheetId="14">#REF!</definedName>
    <definedName name="TERRA" localSheetId="11">#REF!</definedName>
    <definedName name="TERRA">#REF!</definedName>
    <definedName name="Terra2" localSheetId="14">#REF!</definedName>
    <definedName name="Terra2" localSheetId="11">#REF!</definedName>
    <definedName name="Terra2">#REF!</definedName>
    <definedName name="TERRESTRE" localSheetId="14">[17]PRECORC.XLS!#REF!</definedName>
    <definedName name="TERRESTRE" localSheetId="11">[17]PRECORC.XLS!#REF!</definedName>
    <definedName name="TERRESTRE">[17]PRECORC.XLS!#REF!</definedName>
    <definedName name="tes" localSheetId="13">#REF!</definedName>
    <definedName name="tes" localSheetId="4">#REF!</definedName>
    <definedName name="tes">#REF!</definedName>
    <definedName name="teste" localSheetId="13">[19]PessA!#REF!</definedName>
    <definedName name="teste" localSheetId="4">[19]PessA!#REF!</definedName>
    <definedName name="teste">[19]PessA!#REF!</definedName>
    <definedName name="teste_1" localSheetId="13">[19]PessA!#REF!</definedName>
    <definedName name="teste_1">[19]PessA!#REF!</definedName>
    <definedName name="teste_1_4" localSheetId="13">[19]PessA!#REF!</definedName>
    <definedName name="teste_1_4">[19]PessA!#REF!</definedName>
    <definedName name="teste_4" localSheetId="13">[19]PessA!#REF!</definedName>
    <definedName name="teste_4">[19]PessA!#REF!</definedName>
    <definedName name="teste_6">[19]PessA!#REF!</definedName>
    <definedName name="teste_6_4">[19]PessA!#REF!</definedName>
    <definedName name="teste1" localSheetId="13">#REF!</definedName>
    <definedName name="teste1" localSheetId="4">#REF!</definedName>
    <definedName name="teste1">#REF!</definedName>
    <definedName name="teste2" localSheetId="4">#REF!</definedName>
    <definedName name="teste2">#REF!</definedName>
    <definedName name="teste3" localSheetId="4">#REF!</definedName>
    <definedName name="teste3">#REF!</definedName>
    <definedName name="TF" localSheetId="14">#REF!</definedName>
    <definedName name="TF" localSheetId="11">#REF!</definedName>
    <definedName name="TF">#REF!</definedName>
    <definedName name="tic">NA()</definedName>
    <definedName name="tic_8">NA()</definedName>
    <definedName name="TID" localSheetId="13">#REF!</definedName>
    <definedName name="TID" localSheetId="4">#REF!</definedName>
    <definedName name="TID">#REF!</definedName>
    <definedName name="TID_2" localSheetId="13">#REF!</definedName>
    <definedName name="TID_2" localSheetId="4">#REF!</definedName>
    <definedName name="TID_2">#REF!</definedName>
    <definedName name="TITULO" localSheetId="13">#REF!</definedName>
    <definedName name="TITULO" localSheetId="4">#REF!</definedName>
    <definedName name="TITULO">#REF!</definedName>
    <definedName name="_xlnm.Print_Titles" localSheetId="14">'CPU GERADOR PORTÁTIL'!$1:$4</definedName>
    <definedName name="_xlnm.Print_Titles" localSheetId="11">'CPU VEICULO_PickUp'!$1:$4</definedName>
    <definedName name="_xlnm.Print_Titles" localSheetId="2">Orçamento!$1:$4</definedName>
    <definedName name="_xlnm.Print_Titles" localSheetId="1">RESUMO!$2:$7</definedName>
    <definedName name="tjc" localSheetId="13">#REF!</definedName>
    <definedName name="tjc" localSheetId="4">#REF!</definedName>
    <definedName name="tjc">#REF!</definedName>
    <definedName name="tjf" localSheetId="4">#REF!</definedName>
    <definedName name="tjf">#REF!</definedName>
    <definedName name="tlc" localSheetId="4">#REF!</definedName>
    <definedName name="tlc">#REF!</definedName>
    <definedName name="tlf">#REF!</definedName>
    <definedName name="tmat" localSheetId="14">[51]PLANILHA!#REF!</definedName>
    <definedName name="tmat" localSheetId="11">[51]PLANILHA!#REF!</definedName>
    <definedName name="tmat">[51]PLANILHA!#REF!</definedName>
    <definedName name="tnp1_2" localSheetId="13">#REF!</definedName>
    <definedName name="tnp1_2" localSheetId="4">#REF!</definedName>
    <definedName name="tnp1_2">#REF!</definedName>
    <definedName name="tof" localSheetId="4">#REF!</definedName>
    <definedName name="tof">#REF!</definedName>
    <definedName name="TOPOGRAFICO" localSheetId="14">[17]PRECORC.XLS!#REF!</definedName>
    <definedName name="TOPOGRAFICO" localSheetId="11">[17]PRECORC.XLS!#REF!</definedName>
    <definedName name="TOPOGRAFICO">[17]PRECORC.XLS!#REF!</definedName>
    <definedName name="TOT" localSheetId="10" hidden="1">#REF!</definedName>
    <definedName name="tot" localSheetId="14">#REF!</definedName>
    <definedName name="tot" localSheetId="11">#REF!</definedName>
    <definedName name="TOT" hidden="1">#REF!</definedName>
    <definedName name="TOT_2">#REF!</definedName>
    <definedName name="tota">'[52]Quadro de qntd'!$J$60</definedName>
    <definedName name="totac" localSheetId="13">#REF!</definedName>
    <definedName name="totac" localSheetId="14">#REF!</definedName>
    <definedName name="totac" localSheetId="11">#REF!</definedName>
    <definedName name="totac">#REF!</definedName>
    <definedName name="total" localSheetId="14">#REF!</definedName>
    <definedName name="total" localSheetId="11">#REF!</definedName>
    <definedName name="total">#REF!</definedName>
    <definedName name="TOTAL_RESUMO">NA()</definedName>
    <definedName name="total1">'[52]CURVA ABC'!$M$48</definedName>
    <definedName name="TOTAL2">'[29]CURVA ABC NOVO'!$I$321</definedName>
    <definedName name="total3" localSheetId="13">#REF!</definedName>
    <definedName name="total3" localSheetId="4">#REF!</definedName>
    <definedName name="total3">#REF!</definedName>
    <definedName name="total4" localSheetId="4">#REF!</definedName>
    <definedName name="total4">#REF!</definedName>
    <definedName name="total5" localSheetId="4">#REF!</definedName>
    <definedName name="total5">#REF!</definedName>
    <definedName name="total6">#REF!</definedName>
    <definedName name="totalob">'[53]Quadro de qntd'!$J$61</definedName>
    <definedName name="totcro">'[52]Cronograma FIS FINANC'!$K$20</definedName>
    <definedName name="TotCrP" localSheetId="13">[19]CombLub!#REF!</definedName>
    <definedName name="TotCrP" localSheetId="4">[19]CombLub!#REF!</definedName>
    <definedName name="TotCrP">[19]CombLub!#REF!</definedName>
    <definedName name="TotCrP_1" localSheetId="13">[19]CombLub!#REF!</definedName>
    <definedName name="TotCrP_1" localSheetId="4">[19]CombLub!#REF!</definedName>
    <definedName name="TotCrP_1">[19]CombLub!#REF!</definedName>
    <definedName name="TotCrP_1_4" localSheetId="13">[19]CombLub!#REF!</definedName>
    <definedName name="TotCrP_1_4" localSheetId="4">[19]CombLub!#REF!</definedName>
    <definedName name="TotCrP_1_4">[19]CombLub!#REF!</definedName>
    <definedName name="TotCrP_4" localSheetId="13">[19]CombLub!#REF!</definedName>
    <definedName name="TotCrP_4" localSheetId="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13">#REF!</definedName>
    <definedName name="tp6_12" localSheetId="4">#REF!</definedName>
    <definedName name="tp6_12">#REF!</definedName>
    <definedName name="tp6_16" localSheetId="4">#REF!</definedName>
    <definedName name="tp6_16">#REF!</definedName>
    <definedName name="TPI" localSheetId="4">#REF!</definedName>
    <definedName name="TPI">#REF!</definedName>
    <definedName name="tpl1_2">#REF!</definedName>
    <definedName name="TPM" localSheetId="14">#REF!</definedName>
    <definedName name="TPM" localSheetId="11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1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1">[17]PRECORC.XLS!#REF!</definedName>
    <definedName name="travessia">[17]PRECORC.XLS!#REF!</definedName>
    <definedName name="trb" localSheetId="13">#REF!</definedName>
    <definedName name="trb" localSheetId="4">#REF!</definedName>
    <definedName name="trb">#REF!</definedName>
    <definedName name="tre" localSheetId="4">#REF!</definedName>
    <definedName name="tre">#REF!</definedName>
    <definedName name="Trecho">'[30]Custos Unitarios'!$A$5</definedName>
    <definedName name="TRP" localSheetId="13">#REF!</definedName>
    <definedName name="TRP" localSheetId="14">#REF!</definedName>
    <definedName name="TRP" localSheetId="11">#REF!</definedName>
    <definedName name="TRP">#REF!</definedName>
    <definedName name="ts" localSheetId="13">[51]PLANILHA!#REF!</definedName>
    <definedName name="ts" localSheetId="14">[51]PLANILHA!#REF!</definedName>
    <definedName name="ts" localSheetId="11">[51]PLANILHA!#REF!</definedName>
    <definedName name="ts">[51]PLANILHA!#REF!</definedName>
    <definedName name="tsd" localSheetId="13">#REF!</definedName>
    <definedName name="tsd" localSheetId="14">#REF!</definedName>
    <definedName name="tsd" localSheetId="11">#REF!</definedName>
    <definedName name="tsd">#REF!</definedName>
    <definedName name="TSs" localSheetId="14">#REF!</definedName>
    <definedName name="TSs" localSheetId="11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 localSheetId="13">#REF!</definedName>
    <definedName name="ttc" localSheetId="4">#REF!</definedName>
    <definedName name="ttc">#REF!</definedName>
    <definedName name="tte" localSheetId="13">#REF!</definedName>
    <definedName name="tte" localSheetId="4">#REF!</definedName>
    <definedName name="tte">#REF!</definedName>
    <definedName name="ttra" localSheetId="14">[51]PLANILHA!#REF!</definedName>
    <definedName name="ttra" localSheetId="11">[51]PLANILHA!#REF!</definedName>
    <definedName name="ttra">[51]PLANILHA!#REF!</definedName>
    <definedName name="tus" localSheetId="13">#REF!</definedName>
    <definedName name="tus" localSheetId="4">#REF!</definedName>
    <definedName name="tus">#REF!</definedName>
    <definedName name="tuso" localSheetId="4">#REF!</definedName>
    <definedName name="tuso">#REF!</definedName>
    <definedName name="TYUIO" localSheetId="10" hidden="1">{#N/A,#N/A,TRUE,"Serviços"}</definedName>
    <definedName name="TYUIO" localSheetId="13" hidden="1">{#N/A,#N/A,TRUE,"Serviços"}</definedName>
    <definedName name="TYUIO" localSheetId="14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hidden="1">{#N/A,#N/A,TRUE,"Serviços"}</definedName>
    <definedName name="TYUIOO" localSheetId="10" hidden="1">{#N/A,#N/A,TRUE,"Serviços"}</definedName>
    <definedName name="TYUIOO" localSheetId="13" hidden="1">{#N/A,#N/A,TRUE,"Serviços"}</definedName>
    <definedName name="TYUIOO" localSheetId="14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hidden="1">{#N/A,#N/A,TRUE,"Serviços"}</definedName>
    <definedName name="UN" localSheetId="14">#REF!</definedName>
    <definedName name="UN" localSheetId="11">#REF!</definedName>
    <definedName name="un" hidden="1">#N/A</definedName>
    <definedName name="Und" hidden="1">#N/A</definedName>
    <definedName name="UnidAux" hidden="1">#N/A</definedName>
    <definedName name="URV_MAR94" localSheetId="13">#REF!</definedName>
    <definedName name="URV_MAR94" localSheetId="14">#REF!</definedName>
    <definedName name="URV_MAR94" localSheetId="11">#REF!</definedName>
    <definedName name="URV_MAR94">#REF!</definedName>
    <definedName name="USS">#REF!</definedName>
    <definedName name="uuu" localSheetId="10" hidden="1">{#N/A,#N/A,TRUE,"Serviços"}</definedName>
    <definedName name="uuu" localSheetId="13" hidden="1">{#N/A,#N/A,TRUE,"Serviços"}</definedName>
    <definedName name="uuu" localSheetId="14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hidden="1">{#N/A,#N/A,TRUE,"Serviços"}</definedName>
    <definedName name="v60120_" localSheetId="13">#REF!</definedName>
    <definedName name="v60120_" localSheetId="4">#REF!</definedName>
    <definedName name="v60120_">#REF!</definedName>
    <definedName name="Vaz_Tot" localSheetId="13">#REF!</definedName>
    <definedName name="Vaz_Tot" localSheetId="4">#REF!</definedName>
    <definedName name="Vaz_Tot">#REF!</definedName>
    <definedName name="Vaz_Tot_1" localSheetId="13">#REF!</definedName>
    <definedName name="Vaz_Tot_1" localSheetId="4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[44]Teor!$B$3:$B$7</definedName>
    <definedName name="VazMed_ha" localSheetId="13">#REF!</definedName>
    <definedName name="VazMed_ha" localSheetId="4">#REF!</definedName>
    <definedName name="VazMed_ha">#REF!</definedName>
    <definedName name="VazMed_ha_1" localSheetId="4">#REF!</definedName>
    <definedName name="VazMed_ha_1">#REF!</definedName>
    <definedName name="VazMed_ha_1_4" localSheetId="4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1">[17]PRECORC.XLS!#REF!</definedName>
    <definedName name="VEICULOS">[17]PRECORC.XLS!#REF!</definedName>
    <definedName name="verde" localSheetId="13">#REF!</definedName>
    <definedName name="verde" localSheetId="14">#REF!</definedName>
    <definedName name="verde" localSheetId="11">#REF!</definedName>
    <definedName name="verde">#REF!</definedName>
    <definedName name="verdepav" localSheetId="14">#REF!</definedName>
    <definedName name="verdepav" localSheetId="11">#REF!</definedName>
    <definedName name="verdepav">#REF!</definedName>
    <definedName name="VIAGENS" localSheetId="14">[17]PRECORC.XLS!#REF!</definedName>
    <definedName name="VIAGENS" localSheetId="11">[17]PRECORC.XLS!#REF!</definedName>
    <definedName name="VIAGENS">[17]PRECORC.XLS!#REF!</definedName>
    <definedName name="VII" localSheetId="13">#REF!</definedName>
    <definedName name="VII" localSheetId="4">#REF!</definedName>
    <definedName name="VII">#REF!</definedName>
    <definedName name="VIP" localSheetId="4">#REF!</definedName>
    <definedName name="VIP">#REF!</definedName>
    <definedName name="VLR" localSheetId="4">#REF!</definedName>
    <definedName name="VLR">#REF!</definedName>
    <definedName name="vm" localSheetId="10" hidden="1">{#N/A,#N/A,FALSE,"MO (2)"}</definedName>
    <definedName name="vm" localSheetId="13" hidden="1">{#N/A,#N/A,FALSE,"MO (2)"}</definedName>
    <definedName name="vm" localSheetId="14" hidden="1">{#N/A,#N/A,FALSE,"MO (2)"}</definedName>
    <definedName name="vm" localSheetId="3" hidden="1">{#N/A,#N/A,FALSE,"MO (2)"}</definedName>
    <definedName name="vm" localSheetId="4" hidden="1">{#N/A,#N/A,FALSE,"MO (2)"}</definedName>
    <definedName name="vm" hidden="1">{#N/A,#N/A,FALSE,"MO (2)"}</definedName>
    <definedName name="Vol_distrib" localSheetId="13">#REF!</definedName>
    <definedName name="Vol_distrib" localSheetId="4">#REF!</definedName>
    <definedName name="Vol_distrib">#REF!</definedName>
    <definedName name="Vol_distrib_1" localSheetId="13">#REF!</definedName>
    <definedName name="Vol_distrib_1" localSheetId="4">#REF!</definedName>
    <definedName name="Vol_distrib_1">#REF!</definedName>
    <definedName name="Vol_distrib_1_4" localSheetId="13">#REF!</definedName>
    <definedName name="Vol_distrib_1_4" localSheetId="4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0" hidden="1">{#N/A,#N/A,FALSE,"MO (2)"}</definedName>
    <definedName name="vvv" localSheetId="13" hidden="1">{#N/A,#N/A,FALSE,"MO (2)"}</definedName>
    <definedName name="vvv" localSheetId="14" hidden="1">{#N/A,#N/A,FALSE,"MO (2)"}</definedName>
    <definedName name="vvv" localSheetId="3" hidden="1">{#N/A,#N/A,FALSE,"MO (2)"}</definedName>
    <definedName name="vvv" localSheetId="4" hidden="1">{#N/A,#N/A,FALSE,"MO (2)"}</definedName>
    <definedName name="vvv" hidden="1">{#N/A,#N/A,FALSE,"MO (2)"}</definedName>
    <definedName name="vvv_1" localSheetId="10" hidden="1">{#N/A,#N/A,FALSE,"MO (2)"}</definedName>
    <definedName name="vvv_1" localSheetId="13" hidden="1">{#N/A,#N/A,FALSE,"MO (2)"}</definedName>
    <definedName name="vvv_1" localSheetId="14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hidden="1">{#N/A,#N/A,FALSE,"MO (2)"}</definedName>
    <definedName name="w">NA()</definedName>
    <definedName name="wewewew" localSheetId="10" hidden="1">{#N/A,#N/A,FALSE,"MO (2)"}</definedName>
    <definedName name="wewewew" localSheetId="13" hidden="1">{#N/A,#N/A,FALSE,"MO (2)"}</definedName>
    <definedName name="wewewew" localSheetId="14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hidden="1">{#N/A,#N/A,FALSE,"MO (2)"}</definedName>
    <definedName name="wrn.ACABINT.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0" hidden="1">{#N/A,#N/A,TRUE,"TER  EXT";#N/A,#N/A,TRUE,"TER  EXT";#N/A,#N/A,TRUE,"LAT  ESQ";#N/A,#N/A,TRUE,"FRONTAL";#N/A,#N/A,TRUE,"POST";#N/A,#N/A,TRUE,"LAT  DIR"}</definedName>
    <definedName name="wrn.FACHADA." localSheetId="13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0" hidden="1">{#N/A,#N/A,FALSE,"LEVFER V2 P";#N/A,#N/A,FALSE,"LEVFER V2 P10%"}</definedName>
    <definedName name="wrn.LEVFER." localSheetId="13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hidden="1">{#N/A,#N/A,FALSE,"LEVFER V2 P";#N/A,#N/A,FALSE,"LEVFER V2 P10%"}</definedName>
    <definedName name="wrn.mo2." localSheetId="10" hidden="1">{#N/A,#N/A,FALSE,"MO (2)"}</definedName>
    <definedName name="wrn.mo2." localSheetId="13" hidden="1">{#N/A,#N/A,FALSE,"MO (2)"}</definedName>
    <definedName name="wrn.mo2." localSheetId="14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hidden="1">{#N/A,#N/A,FALSE,"MO (2)"}</definedName>
    <definedName name="wrn.mo2._1" localSheetId="10" hidden="1">{#N/A,#N/A,FALSE,"MO (2)"}</definedName>
    <definedName name="wrn.mo2._1" localSheetId="13" hidden="1">{#N/A,#N/A,FALSE,"MO (2)"}</definedName>
    <definedName name="wrn.mo2._1" localSheetId="14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hidden="1">{#N/A,#N/A,FALSE,"MO (2)"}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3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3" hidden="1">{#N/A,#N/A,FALSE,"EAP";#N/A,#N/A,FALSE,"CURVA AV.FÍSICO";#N/A,#N/A,FALSE,"CURVA AV.FINANC."}</definedName>
    <definedName name="wrn.RELAT_EAP." localSheetId="4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0" hidden="1">{#N/A,#N/A,TRUE,"Plan1"}</definedName>
    <definedName name="wrn.relext." localSheetId="13" hidden="1">{#N/A,#N/A,TRUE,"Plan1"}</definedName>
    <definedName name="wrn.relext." localSheetId="14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hidden="1">{#N/A,#N/A,TRUE,"Plan1"}</definedName>
    <definedName name="wrn.relext._1" localSheetId="10" hidden="1">{#N/A,#N/A,TRUE,"Plan1"}</definedName>
    <definedName name="wrn.relext._1" localSheetId="13" hidden="1">{#N/A,#N/A,TRUE,"Plan1"}</definedName>
    <definedName name="wrn.relext._1" localSheetId="14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hidden="1">{#N/A,#N/A,TRUE,"Plan1"}</definedName>
    <definedName name="wrn.SERV._.PAVTO." localSheetId="10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0" hidden="1">{#N/A,#N/A,TRUE,"Serviços"}</definedName>
    <definedName name="wrn.Tipo." localSheetId="13" hidden="1">{#N/A,#N/A,TRUE,"Serviços"}</definedName>
    <definedName name="wrn.Tipo." localSheetId="14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hidden="1">{#N/A,#N/A,TRUE,"Serviços"}</definedName>
    <definedName name="wrn.Tipo.." localSheetId="10" hidden="1">{#N/A,#N/A,TRUE,"Serviços"}</definedName>
    <definedName name="wrn.Tipo.." localSheetId="13" hidden="1">{#N/A,#N/A,TRUE,"Serviços"}</definedName>
    <definedName name="wrn.Tipo.." localSheetId="14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hidden="1">{#N/A,#N/A,TRUE,"Serviços"}</definedName>
    <definedName name="www" localSheetId="13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3">{"cento","duzentos","trezentos","quatrocentos","quinhentos","seiscentos","setecentos","oitocentos","novecentos"}</definedName>
    <definedName name="www" localSheetId="4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0" hidden="1">{#N/A,#N/A,FALSE,"MO (2)"}</definedName>
    <definedName name="wwwww" localSheetId="13" hidden="1">{#N/A,#N/A,FALSE,"MO (2)"}</definedName>
    <definedName name="wwwww" localSheetId="14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hidden="1">{#N/A,#N/A,FALSE,"MO (2)"}</definedName>
    <definedName name="wwwwww" localSheetId="10" hidden="1">{#N/A,#N/A,FALSE,"MO (2)"}</definedName>
    <definedName name="wwwwww" localSheetId="13" hidden="1">{#N/A,#N/A,FALSE,"MO (2)"}</definedName>
    <definedName name="wwwwww" localSheetId="14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hidden="1">{#N/A,#N/A,FALSE,"MO (2)"}</definedName>
    <definedName name="X" localSheetId="13">#REF!</definedName>
    <definedName name="x" localSheetId="14">[44]Equipamentos!#REF!</definedName>
    <definedName name="x" localSheetId="11">[44]Equipamentos!#REF!</definedName>
    <definedName name="x">[44]Equipamentos!#REF!</definedName>
    <definedName name="XX" localSheetId="13" hidden="1">{"'EI 060 02'!$A$1:$K$59"}</definedName>
    <definedName name="XX" localSheetId="14" hidden="1">{"'EI 060 02'!$A$1:$K$59"}</definedName>
    <definedName name="XX" localSheetId="3" hidden="1">{"'EI 060 02'!$A$1:$K$59"}</definedName>
    <definedName name="XX" localSheetId="4" hidden="1">{"'EI 060 02'!$A$1:$K$59"}</definedName>
    <definedName name="XX" hidden="1">{"'EI 060 02'!$A$1:$K$59"}</definedName>
    <definedName name="XXX" localSheetId="13">#REF!</definedName>
    <definedName name="XXX" localSheetId="14" hidden="1">#REF!</definedName>
    <definedName name="XXX" localSheetId="3" hidden="1">#REF!</definedName>
    <definedName name="XXX" localSheetId="4" hidden="1">#REF!</definedName>
    <definedName name="XXX" hidden="1">#REF!</definedName>
    <definedName name="xxxxx" localSheetId="10" hidden="1">{#N/A,#N/A,FALSE,"MO (2)"}</definedName>
    <definedName name="XXXXX" localSheetId="13">#REF!</definedName>
    <definedName name="xxxxx" localSheetId="14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hidden="1">{#N/A,#N/A,FALSE,"MO (2)"}</definedName>
    <definedName name="XXXXXX" localSheetId="13">#REF!</definedName>
    <definedName name="XXXXXX" localSheetId="14">'CPU GERADOR PORTÁTIL'!XXXXXX</definedName>
    <definedName name="XXXXXX" localSheetId="3">#N/A</definedName>
    <definedName name="XXXXXX" localSheetId="4">Lista!XXXXXX</definedName>
    <definedName name="XXXXXX">'CPU GERADOR PORTÁTIL'!XXXXXX</definedName>
    <definedName name="XXXXXXX">#REF!</definedName>
    <definedName name="XXXXXXXXXX">#REF!</definedName>
    <definedName name="xxxxxxxxxxx" localSheetId="13">#REF!</definedName>
    <definedName name="xxxxxxxxxxx" localSheetId="3">#REF!</definedName>
    <definedName name="xxxxxxxxxxx" localSheetId="4">#REF!</definedName>
    <definedName name="xxxxxxxxxxx">#REF!</definedName>
    <definedName name="XXXXXXXXXXXXXXXX">#REF!</definedName>
    <definedName name="XXXXXXXXXXXXXXXXXXXXX">#REF!</definedName>
    <definedName name="yy" localSheetId="10" hidden="1">{#N/A,#N/A,TRUE,"Serviços"}</definedName>
    <definedName name="yy" localSheetId="13" hidden="1">{#N/A,#N/A,TRUE,"Serviços"}</definedName>
    <definedName name="yy" localSheetId="14" hidden="1">{#N/A,#N/A,TRUE,"Serviços"}</definedName>
    <definedName name="yy" localSheetId="3" hidden="1">{#N/A,#N/A,TRUE,"Serviços"}</definedName>
    <definedName name="yy" localSheetId="4" hidden="1">{#N/A,#N/A,TRUE,"Serviços"}</definedName>
    <definedName name="yy" hidden="1">{#N/A,#N/A,TRUE,"Serviços"}</definedName>
    <definedName name="z" localSheetId="10" hidden="1">{#N/A,#N/A,FALSE,"MO (2)"}</definedName>
    <definedName name="z" localSheetId="13" hidden="1">{#N/A,#N/A,FALSE,"MO (2)"}</definedName>
    <definedName name="z" localSheetId="14" hidden="1">{#N/A,#N/A,FALSE,"MO (2)"}</definedName>
    <definedName name="z" localSheetId="3" hidden="1">{#N/A,#N/A,FALSE,"MO (2)"}</definedName>
    <definedName name="z" localSheetId="4" hidden="1">{#N/A,#N/A,FALSE,"MO (2)"}</definedName>
    <definedName name="z" hidden="1">{#N/A,#N/A,FALSE,"MO (2)"}</definedName>
    <definedName name="z_1" localSheetId="10" hidden="1">{#N/A,#N/A,FALSE,"MO (2)"}</definedName>
    <definedName name="z_1" localSheetId="13" hidden="1">{#N/A,#N/A,FALSE,"MO (2)"}</definedName>
    <definedName name="z_1" localSheetId="14" hidden="1">{#N/A,#N/A,FALSE,"MO (2)"}</definedName>
    <definedName name="z_1" localSheetId="3" hidden="1">{#N/A,#N/A,FALSE,"MO (2)"}</definedName>
    <definedName name="z_1" localSheetId="4" hidden="1">{#N/A,#N/A,FALSE,"MO (2)"}</definedName>
    <definedName name="z_1" hidden="1">{#N/A,#N/A,FALSE,"MO (2)"}</definedName>
    <definedName name="zar" localSheetId="13">#REF!</definedName>
    <definedName name="zar" localSheetId="4">#REF!</definedName>
    <definedName name="zar">#REF!</definedName>
    <definedName name="zaza" localSheetId="10" hidden="1">{#N/A,#N/A,FALSE,"MO (2)"}</definedName>
    <definedName name="zaza" localSheetId="13" hidden="1">{#N/A,#N/A,FALSE,"MO (2)"}</definedName>
    <definedName name="zaza" localSheetId="14" hidden="1">{#N/A,#N/A,FALSE,"MO (2)"}</definedName>
    <definedName name="zaza" localSheetId="3" hidden="1">{#N/A,#N/A,FALSE,"MO (2)"}</definedName>
    <definedName name="zaza" localSheetId="4" hidden="1">{#N/A,#N/A,FALSE,"MO (2)"}</definedName>
    <definedName name="zaza" hidden="1">{#N/A,#N/A,FALSE,"MO (2)"}</definedName>
    <definedName name="zaza_1" localSheetId="10" hidden="1">{#N/A,#N/A,FALSE,"MO (2)"}</definedName>
    <definedName name="zaza_1" localSheetId="13" hidden="1">{#N/A,#N/A,FALSE,"MO (2)"}</definedName>
    <definedName name="zaza_1" localSheetId="14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hidden="1">{#N/A,#N/A,FALSE,"MO (2)"}</definedName>
    <definedName name="zenil" localSheetId="13">#REF!</definedName>
    <definedName name="zenil" localSheetId="14">#REF!</definedName>
    <definedName name="zenil" localSheetId="11">#REF!</definedName>
    <definedName name="zenil">#REF!</definedName>
    <definedName name="zzzzz" localSheetId="13" hidden="1">{"'EI 060 02'!$A$1:$K$59"}</definedName>
    <definedName name="zzzzz" localSheetId="14" hidden="1">{"'EI 060 02'!$A$1:$K$59"}</definedName>
    <definedName name="zzzzz" localSheetId="3" hidden="1">{"'EI 060 02'!$A$1:$K$59"}</definedName>
    <definedName name="zzzzz" localSheetId="4" hidden="1">{"'EI 060 02'!$A$1:$K$59"}</definedName>
    <definedName name="zzzzz" hidden="1">{"'EI 060 02'!$A$1:$K$59"}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7" i="503" l="1"/>
  <c r="B20" i="514"/>
  <c r="B77" i="510"/>
  <c r="B69" i="510"/>
  <c r="B71" i="510"/>
  <c r="B73" i="510"/>
  <c r="B75" i="510"/>
  <c r="H35" i="511"/>
  <c r="I37" i="503"/>
  <c r="H37" i="503"/>
  <c r="G37" i="503"/>
  <c r="F37" i="503"/>
  <c r="B65" i="510" s="1"/>
  <c r="E37" i="503"/>
  <c r="D37" i="503"/>
  <c r="W4" i="493" l="1"/>
  <c r="Y4" i="493"/>
  <c r="X4" i="493"/>
  <c r="E14" i="499"/>
  <c r="C2" i="516"/>
  <c r="E77" i="510"/>
  <c r="F77" i="510"/>
  <c r="G77" i="510"/>
  <c r="H77" i="510"/>
  <c r="I77" i="510"/>
  <c r="J77" i="510"/>
  <c r="K77" i="510"/>
  <c r="L77" i="510"/>
  <c r="M77" i="510"/>
  <c r="N77" i="510"/>
  <c r="O77" i="510"/>
  <c r="D77" i="510"/>
  <c r="E75" i="510"/>
  <c r="F75" i="510"/>
  <c r="G75" i="510"/>
  <c r="H75" i="510"/>
  <c r="I75" i="510"/>
  <c r="J75" i="510"/>
  <c r="K75" i="510"/>
  <c r="L75" i="510"/>
  <c r="M75" i="510"/>
  <c r="N75" i="510"/>
  <c r="O75" i="510"/>
  <c r="D75" i="510"/>
  <c r="E73" i="510"/>
  <c r="F73" i="510"/>
  <c r="G73" i="510"/>
  <c r="H73" i="510"/>
  <c r="I73" i="510"/>
  <c r="J73" i="510"/>
  <c r="K73" i="510"/>
  <c r="L73" i="510"/>
  <c r="M73" i="510"/>
  <c r="N73" i="510"/>
  <c r="O73" i="510"/>
  <c r="D73" i="510"/>
  <c r="E71" i="510"/>
  <c r="F71" i="510"/>
  <c r="G71" i="510"/>
  <c r="H71" i="510"/>
  <c r="I71" i="510"/>
  <c r="J71" i="510"/>
  <c r="K71" i="510"/>
  <c r="L71" i="510"/>
  <c r="M71" i="510"/>
  <c r="N71" i="510"/>
  <c r="O71" i="510"/>
  <c r="D71" i="510"/>
  <c r="E69" i="510"/>
  <c r="F69" i="510"/>
  <c r="G69" i="510"/>
  <c r="H69" i="510"/>
  <c r="I69" i="510"/>
  <c r="J69" i="510"/>
  <c r="K69" i="510"/>
  <c r="L69" i="510"/>
  <c r="M69" i="510"/>
  <c r="N69" i="510"/>
  <c r="O69" i="510"/>
  <c r="D69" i="510"/>
  <c r="E67" i="510"/>
  <c r="F67" i="510"/>
  <c r="G67" i="510"/>
  <c r="H67" i="510"/>
  <c r="I67" i="510"/>
  <c r="J67" i="510"/>
  <c r="K67" i="510"/>
  <c r="L67" i="510"/>
  <c r="M67" i="510"/>
  <c r="N67" i="510"/>
  <c r="O67" i="510"/>
  <c r="D67" i="510"/>
  <c r="E65" i="510"/>
  <c r="F65" i="510"/>
  <c r="G65" i="510"/>
  <c r="H65" i="510"/>
  <c r="I65" i="510"/>
  <c r="J65" i="510"/>
  <c r="K65" i="510"/>
  <c r="L65" i="510"/>
  <c r="M65" i="510"/>
  <c r="N65" i="510"/>
  <c r="O65" i="510"/>
  <c r="D65" i="510"/>
  <c r="E63" i="510"/>
  <c r="F63" i="510"/>
  <c r="G63" i="510"/>
  <c r="H63" i="510"/>
  <c r="I63" i="510"/>
  <c r="J63" i="510"/>
  <c r="K63" i="510"/>
  <c r="L63" i="510"/>
  <c r="M63" i="510"/>
  <c r="N63" i="510"/>
  <c r="O63" i="510"/>
  <c r="D63" i="510"/>
  <c r="E61" i="510"/>
  <c r="F61" i="510"/>
  <c r="G61" i="510"/>
  <c r="H61" i="510"/>
  <c r="I61" i="510"/>
  <c r="J61" i="510"/>
  <c r="K61" i="510"/>
  <c r="L61" i="510"/>
  <c r="M61" i="510"/>
  <c r="N61" i="510"/>
  <c r="O61" i="510"/>
  <c r="D61" i="510"/>
  <c r="E59" i="510"/>
  <c r="F59" i="510"/>
  <c r="G59" i="510"/>
  <c r="H59" i="510"/>
  <c r="I59" i="510"/>
  <c r="J59" i="510"/>
  <c r="K59" i="510"/>
  <c r="L59" i="510"/>
  <c r="M59" i="510"/>
  <c r="N59" i="510"/>
  <c r="O59" i="510"/>
  <c r="D59" i="510"/>
  <c r="E57" i="510"/>
  <c r="F57" i="510"/>
  <c r="G57" i="510"/>
  <c r="H57" i="510"/>
  <c r="I57" i="510"/>
  <c r="J57" i="510"/>
  <c r="K57" i="510"/>
  <c r="L57" i="510"/>
  <c r="M57" i="510"/>
  <c r="N57" i="510"/>
  <c r="O57" i="510"/>
  <c r="D57" i="510"/>
  <c r="E55" i="510"/>
  <c r="F55" i="510"/>
  <c r="G55" i="510"/>
  <c r="H55" i="510"/>
  <c r="I55" i="510"/>
  <c r="J55" i="510"/>
  <c r="K55" i="510"/>
  <c r="L55" i="510"/>
  <c r="M55" i="510"/>
  <c r="N55" i="510"/>
  <c r="O55" i="510"/>
  <c r="D55" i="510"/>
  <c r="E53" i="510"/>
  <c r="F53" i="510"/>
  <c r="G53" i="510"/>
  <c r="H53" i="510"/>
  <c r="I53" i="510"/>
  <c r="J53" i="510"/>
  <c r="K53" i="510"/>
  <c r="L53" i="510"/>
  <c r="M53" i="510"/>
  <c r="N53" i="510"/>
  <c r="O53" i="510"/>
  <c r="D53" i="510"/>
  <c r="E51" i="510"/>
  <c r="F51" i="510"/>
  <c r="G51" i="510"/>
  <c r="H51" i="510"/>
  <c r="I51" i="510"/>
  <c r="J51" i="510"/>
  <c r="K51" i="510"/>
  <c r="L51" i="510"/>
  <c r="M51" i="510"/>
  <c r="N51" i="510"/>
  <c r="O51" i="510"/>
  <c r="D51" i="510"/>
  <c r="E49" i="510"/>
  <c r="F49" i="510"/>
  <c r="G49" i="510"/>
  <c r="H49" i="510"/>
  <c r="I49" i="510"/>
  <c r="J49" i="510"/>
  <c r="K49" i="510"/>
  <c r="L49" i="510"/>
  <c r="M49" i="510"/>
  <c r="N49" i="510"/>
  <c r="O49" i="510"/>
  <c r="D49" i="510"/>
  <c r="E47" i="510"/>
  <c r="F47" i="510"/>
  <c r="G47" i="510"/>
  <c r="H47" i="510"/>
  <c r="I47" i="510"/>
  <c r="J47" i="510"/>
  <c r="K47" i="510"/>
  <c r="L47" i="510"/>
  <c r="M47" i="510"/>
  <c r="N47" i="510"/>
  <c r="O47" i="510"/>
  <c r="D47" i="510"/>
  <c r="B4" i="503"/>
  <c r="E7" i="499"/>
  <c r="D8" i="503"/>
  <c r="D9" i="503"/>
  <c r="D10" i="503"/>
  <c r="D11" i="503"/>
  <c r="D12" i="503"/>
  <c r="D13" i="503"/>
  <c r="D14" i="503"/>
  <c r="D15" i="503"/>
  <c r="D16" i="503"/>
  <c r="D17" i="503"/>
  <c r="D18" i="503"/>
  <c r="D19" i="503"/>
  <c r="D20" i="503"/>
  <c r="D21" i="503"/>
  <c r="D22" i="503"/>
  <c r="D23" i="503"/>
  <c r="D24" i="503"/>
  <c r="D25" i="503"/>
  <c r="D26" i="503"/>
  <c r="D27" i="503"/>
  <c r="D28" i="503"/>
  <c r="D29" i="503"/>
  <c r="D30" i="503"/>
  <c r="D31" i="503"/>
  <c r="D32" i="503"/>
  <c r="D33" i="503"/>
  <c r="D34" i="503"/>
  <c r="D35" i="503"/>
  <c r="D36" i="503"/>
  <c r="D7" i="503"/>
  <c r="I8" i="503"/>
  <c r="G8" i="503"/>
  <c r="F8" i="503"/>
  <c r="B7" i="510" s="1"/>
  <c r="E8" i="503"/>
  <c r="H6" i="511"/>
  <c r="H8" i="503" s="1"/>
  <c r="B21" i="514"/>
  <c r="B33" i="514"/>
  <c r="B34" i="514"/>
  <c r="H7" i="511"/>
  <c r="H8" i="511"/>
  <c r="H9" i="511"/>
  <c r="H11" i="503" s="1"/>
  <c r="H10" i="511"/>
  <c r="H11" i="511"/>
  <c r="H12" i="511"/>
  <c r="H13" i="511"/>
  <c r="H14" i="511"/>
  <c r="H15" i="511"/>
  <c r="H16" i="511"/>
  <c r="H17" i="511"/>
  <c r="H18" i="511"/>
  <c r="H19" i="511"/>
  <c r="H20" i="511"/>
  <c r="H21" i="511"/>
  <c r="H23" i="503" s="1"/>
  <c r="H22" i="511"/>
  <c r="H24" i="503" s="1"/>
  <c r="H23" i="511"/>
  <c r="H25" i="503" s="1"/>
  <c r="H24" i="511"/>
  <c r="H26" i="503" s="1"/>
  <c r="H25" i="511"/>
  <c r="H27" i="503" s="1"/>
  <c r="H26" i="511"/>
  <c r="H28" i="503" s="1"/>
  <c r="H27" i="511"/>
  <c r="H29" i="503" s="1"/>
  <c r="H28" i="511"/>
  <c r="H30" i="503" s="1"/>
  <c r="H29" i="511"/>
  <c r="H31" i="503" s="1"/>
  <c r="H30" i="511"/>
  <c r="H32" i="503" s="1"/>
  <c r="H31" i="511"/>
  <c r="H33" i="503" s="1"/>
  <c r="H32" i="511"/>
  <c r="H33" i="511"/>
  <c r="H35" i="503" s="1"/>
  <c r="H34" i="511"/>
  <c r="H36" i="503" s="1"/>
  <c r="H5" i="511"/>
  <c r="H7" i="503" s="1"/>
  <c r="I9" i="503"/>
  <c r="I10" i="503"/>
  <c r="I11" i="503"/>
  <c r="I12" i="503"/>
  <c r="I13" i="503"/>
  <c r="I14" i="503"/>
  <c r="I15" i="503"/>
  <c r="I16" i="503"/>
  <c r="I17" i="503"/>
  <c r="I18" i="503"/>
  <c r="I19" i="503"/>
  <c r="I20" i="503"/>
  <c r="I21" i="503"/>
  <c r="I22" i="503"/>
  <c r="I23" i="503"/>
  <c r="I24" i="503"/>
  <c r="I25" i="503"/>
  <c r="I26" i="503"/>
  <c r="I27" i="503"/>
  <c r="I28" i="503"/>
  <c r="I29" i="503"/>
  <c r="I30" i="503"/>
  <c r="I31" i="503"/>
  <c r="I32" i="503"/>
  <c r="I33" i="503"/>
  <c r="I34" i="503"/>
  <c r="I35" i="503"/>
  <c r="I36" i="503"/>
  <c r="I7" i="503"/>
  <c r="H34" i="503"/>
  <c r="G9" i="503"/>
  <c r="G10" i="503"/>
  <c r="G11" i="503"/>
  <c r="G12" i="503"/>
  <c r="G13" i="503"/>
  <c r="G14" i="503"/>
  <c r="G15" i="503"/>
  <c r="G16" i="503"/>
  <c r="G17" i="503"/>
  <c r="G18" i="503"/>
  <c r="G19" i="503"/>
  <c r="G20" i="503"/>
  <c r="G21" i="503"/>
  <c r="G22" i="503"/>
  <c r="G23" i="503"/>
  <c r="G24" i="503"/>
  <c r="G25" i="503"/>
  <c r="G26" i="503"/>
  <c r="G27" i="503"/>
  <c r="G28" i="503"/>
  <c r="G29" i="503"/>
  <c r="G30" i="503"/>
  <c r="G31" i="503"/>
  <c r="G32" i="503"/>
  <c r="G33" i="503"/>
  <c r="G34" i="503"/>
  <c r="G35" i="503"/>
  <c r="G36" i="503"/>
  <c r="G7" i="503"/>
  <c r="E10" i="503"/>
  <c r="E11" i="503"/>
  <c r="E12" i="503"/>
  <c r="E13" i="503"/>
  <c r="E14" i="503"/>
  <c r="E15" i="503"/>
  <c r="E16" i="503"/>
  <c r="E17" i="503"/>
  <c r="E18" i="503"/>
  <c r="E19" i="503"/>
  <c r="E20" i="503"/>
  <c r="E21" i="503"/>
  <c r="E22" i="503"/>
  <c r="E23" i="503"/>
  <c r="E24" i="503"/>
  <c r="E25" i="503"/>
  <c r="E26" i="503"/>
  <c r="E27" i="503"/>
  <c r="E28" i="503"/>
  <c r="E29" i="503"/>
  <c r="E30" i="503"/>
  <c r="E31" i="503"/>
  <c r="E32" i="503"/>
  <c r="E33" i="503"/>
  <c r="E34" i="503"/>
  <c r="E35" i="503"/>
  <c r="E36" i="503"/>
  <c r="E9" i="503"/>
  <c r="E7" i="503"/>
  <c r="F36" i="503"/>
  <c r="B63" i="510" s="1"/>
  <c r="F35" i="503"/>
  <c r="B61" i="510" s="1"/>
  <c r="F34" i="503"/>
  <c r="B59" i="510" s="1"/>
  <c r="F33" i="503"/>
  <c r="B57" i="510" s="1"/>
  <c r="F32" i="503"/>
  <c r="B55" i="510" s="1"/>
  <c r="F31" i="503"/>
  <c r="B53" i="510" s="1"/>
  <c r="F30" i="503"/>
  <c r="B51" i="510" s="1"/>
  <c r="F29" i="503"/>
  <c r="B49" i="510" s="1"/>
  <c r="F28" i="503"/>
  <c r="B47" i="510" s="1"/>
  <c r="F27" i="503"/>
  <c r="B45" i="510" s="1"/>
  <c r="F26" i="503"/>
  <c r="B43" i="510" s="1"/>
  <c r="F25" i="503"/>
  <c r="B41" i="510" s="1"/>
  <c r="F24" i="503"/>
  <c r="B39" i="510" s="1"/>
  <c r="F23" i="503"/>
  <c r="B37" i="510" s="1"/>
  <c r="F22" i="503"/>
  <c r="B35" i="510" s="1"/>
  <c r="F21" i="503"/>
  <c r="B33" i="510" s="1"/>
  <c r="F20" i="503"/>
  <c r="B31" i="510" s="1"/>
  <c r="F19" i="503"/>
  <c r="B29" i="510" s="1"/>
  <c r="F18" i="503"/>
  <c r="B27" i="510" s="1"/>
  <c r="F17" i="503"/>
  <c r="B25" i="510" s="1"/>
  <c r="F16" i="503"/>
  <c r="B23" i="510" s="1"/>
  <c r="F15" i="503"/>
  <c r="B21" i="510" s="1"/>
  <c r="F14" i="503"/>
  <c r="B19" i="510" s="1"/>
  <c r="F13" i="503"/>
  <c r="B17" i="510" s="1"/>
  <c r="F12" i="503"/>
  <c r="B15" i="510" s="1"/>
  <c r="F11" i="503"/>
  <c r="B13" i="510" s="1"/>
  <c r="B8" i="251"/>
  <c r="E45" i="510"/>
  <c r="F45" i="510"/>
  <c r="G45" i="510"/>
  <c r="H45" i="510"/>
  <c r="I45" i="510"/>
  <c r="J45" i="510"/>
  <c r="K45" i="510"/>
  <c r="L45" i="510"/>
  <c r="M45" i="510"/>
  <c r="N45" i="510"/>
  <c r="O45" i="510"/>
  <c r="D45" i="510"/>
  <c r="E43" i="510"/>
  <c r="F43" i="510"/>
  <c r="G43" i="510"/>
  <c r="H43" i="510"/>
  <c r="I43" i="510"/>
  <c r="J43" i="510"/>
  <c r="K43" i="510"/>
  <c r="L43" i="510"/>
  <c r="M43" i="510"/>
  <c r="N43" i="510"/>
  <c r="O43" i="510"/>
  <c r="D43" i="510"/>
  <c r="E41" i="510"/>
  <c r="F41" i="510"/>
  <c r="G41" i="510"/>
  <c r="H41" i="510"/>
  <c r="I41" i="510"/>
  <c r="J41" i="510"/>
  <c r="K41" i="510"/>
  <c r="L41" i="510"/>
  <c r="M41" i="510"/>
  <c r="N41" i="510"/>
  <c r="O41" i="510"/>
  <c r="D41" i="510"/>
  <c r="E39" i="510"/>
  <c r="F39" i="510"/>
  <c r="G39" i="510"/>
  <c r="H39" i="510"/>
  <c r="I39" i="510"/>
  <c r="J39" i="510"/>
  <c r="K39" i="510"/>
  <c r="L39" i="510"/>
  <c r="M39" i="510"/>
  <c r="N39" i="510"/>
  <c r="O39" i="510"/>
  <c r="D39" i="510"/>
  <c r="E37" i="510"/>
  <c r="F37" i="510"/>
  <c r="G37" i="510"/>
  <c r="H37" i="510"/>
  <c r="I37" i="510"/>
  <c r="J37" i="510"/>
  <c r="K37" i="510"/>
  <c r="L37" i="510"/>
  <c r="M37" i="510"/>
  <c r="N37" i="510"/>
  <c r="O37" i="510"/>
  <c r="D37" i="510"/>
  <c r="E35" i="510"/>
  <c r="F35" i="510"/>
  <c r="G35" i="510"/>
  <c r="H35" i="510"/>
  <c r="I35" i="510"/>
  <c r="J35" i="510"/>
  <c r="K35" i="510"/>
  <c r="L35" i="510"/>
  <c r="M35" i="510"/>
  <c r="N35" i="510"/>
  <c r="O35" i="510"/>
  <c r="D35" i="510"/>
  <c r="E33" i="510"/>
  <c r="F33" i="510"/>
  <c r="G33" i="510"/>
  <c r="H33" i="510"/>
  <c r="I33" i="510"/>
  <c r="J33" i="510"/>
  <c r="K33" i="510"/>
  <c r="L33" i="510"/>
  <c r="M33" i="510"/>
  <c r="N33" i="510"/>
  <c r="O33" i="510"/>
  <c r="D33" i="510"/>
  <c r="E31" i="510"/>
  <c r="F31" i="510"/>
  <c r="G31" i="510"/>
  <c r="H31" i="510"/>
  <c r="I31" i="510"/>
  <c r="J31" i="510"/>
  <c r="K31" i="510"/>
  <c r="L31" i="510"/>
  <c r="M31" i="510"/>
  <c r="N31" i="510"/>
  <c r="O31" i="510"/>
  <c r="D31" i="510"/>
  <c r="E29" i="510"/>
  <c r="F29" i="510"/>
  <c r="G29" i="510"/>
  <c r="H29" i="510"/>
  <c r="I29" i="510"/>
  <c r="J29" i="510"/>
  <c r="K29" i="510"/>
  <c r="L29" i="510"/>
  <c r="M29" i="510"/>
  <c r="N29" i="510"/>
  <c r="O29" i="510"/>
  <c r="D29" i="510"/>
  <c r="E27" i="510"/>
  <c r="F27" i="510"/>
  <c r="G27" i="510"/>
  <c r="H27" i="510"/>
  <c r="I27" i="510"/>
  <c r="J27" i="510"/>
  <c r="K27" i="510"/>
  <c r="L27" i="510"/>
  <c r="M27" i="510"/>
  <c r="N27" i="510"/>
  <c r="O27" i="510"/>
  <c r="D27" i="510"/>
  <c r="E25" i="510"/>
  <c r="F25" i="510"/>
  <c r="G25" i="510"/>
  <c r="H25" i="510"/>
  <c r="I25" i="510"/>
  <c r="J25" i="510"/>
  <c r="K25" i="510"/>
  <c r="L25" i="510"/>
  <c r="M25" i="510"/>
  <c r="N25" i="510"/>
  <c r="O25" i="510"/>
  <c r="D25" i="510"/>
  <c r="E23" i="510"/>
  <c r="F23" i="510"/>
  <c r="G23" i="510"/>
  <c r="H23" i="510"/>
  <c r="I23" i="510"/>
  <c r="J23" i="510"/>
  <c r="K23" i="510"/>
  <c r="L23" i="510"/>
  <c r="M23" i="510"/>
  <c r="N23" i="510"/>
  <c r="O23" i="510"/>
  <c r="D23" i="510"/>
  <c r="E21" i="510"/>
  <c r="F21" i="510"/>
  <c r="G21" i="510"/>
  <c r="H21" i="510"/>
  <c r="I21" i="510"/>
  <c r="J21" i="510"/>
  <c r="K21" i="510"/>
  <c r="L21" i="510"/>
  <c r="M21" i="510"/>
  <c r="N21" i="510"/>
  <c r="O21" i="510"/>
  <c r="D21" i="510"/>
  <c r="E19" i="510"/>
  <c r="F19" i="510"/>
  <c r="G19" i="510"/>
  <c r="H19" i="510"/>
  <c r="I19" i="510"/>
  <c r="J19" i="510"/>
  <c r="K19" i="510"/>
  <c r="L19" i="510"/>
  <c r="M19" i="510"/>
  <c r="N19" i="510"/>
  <c r="O19" i="510"/>
  <c r="D19" i="510"/>
  <c r="E17" i="510"/>
  <c r="F17" i="510"/>
  <c r="G17" i="510"/>
  <c r="H17" i="510"/>
  <c r="I17" i="510"/>
  <c r="J17" i="510"/>
  <c r="K17" i="510"/>
  <c r="L17" i="510"/>
  <c r="M17" i="510"/>
  <c r="N17" i="510"/>
  <c r="O17" i="510"/>
  <c r="D17" i="510"/>
  <c r="E15" i="510"/>
  <c r="F15" i="510"/>
  <c r="G15" i="510"/>
  <c r="H15" i="510"/>
  <c r="I15" i="510"/>
  <c r="J15" i="510"/>
  <c r="K15" i="510"/>
  <c r="L15" i="510"/>
  <c r="M15" i="510"/>
  <c r="N15" i="510"/>
  <c r="O15" i="510"/>
  <c r="D15" i="510"/>
  <c r="E13" i="510"/>
  <c r="F13" i="510"/>
  <c r="G13" i="510"/>
  <c r="H13" i="510"/>
  <c r="I13" i="510"/>
  <c r="J13" i="510"/>
  <c r="K13" i="510"/>
  <c r="L13" i="510"/>
  <c r="M13" i="510"/>
  <c r="N13" i="510"/>
  <c r="O13" i="510"/>
  <c r="D13" i="510"/>
  <c r="E9" i="510"/>
  <c r="F9" i="510"/>
  <c r="G9" i="510"/>
  <c r="H9" i="510"/>
  <c r="I9" i="510"/>
  <c r="J9" i="510"/>
  <c r="K9" i="510"/>
  <c r="L9" i="510"/>
  <c r="M9" i="510"/>
  <c r="N9" i="510"/>
  <c r="O9" i="510"/>
  <c r="D9" i="510"/>
  <c r="E7" i="510"/>
  <c r="F7" i="510"/>
  <c r="G7" i="510"/>
  <c r="H7" i="510"/>
  <c r="I7" i="510"/>
  <c r="J7" i="510"/>
  <c r="K7" i="510"/>
  <c r="L7" i="510"/>
  <c r="M7" i="510"/>
  <c r="N7" i="510"/>
  <c r="O7" i="510"/>
  <c r="D7" i="510"/>
  <c r="E11" i="510"/>
  <c r="F11" i="510"/>
  <c r="G11" i="510"/>
  <c r="H11" i="510"/>
  <c r="I11" i="510"/>
  <c r="J11" i="510"/>
  <c r="K11" i="510"/>
  <c r="L11" i="510"/>
  <c r="M11" i="510"/>
  <c r="N11" i="510"/>
  <c r="O11" i="510"/>
  <c r="D11" i="510"/>
  <c r="B23" i="514" l="1"/>
  <c r="I44" i="503" s="1"/>
  <c r="M7" i="503"/>
  <c r="B39" i="514"/>
  <c r="B38" i="514"/>
  <c r="B47" i="514"/>
  <c r="B40" i="514" l="1"/>
  <c r="I41" i="503" s="1"/>
  <c r="F39" i="503"/>
  <c r="B67" i="510" s="1"/>
  <c r="H40" i="503" l="1"/>
  <c r="H41" i="503" s="1"/>
  <c r="H43" i="503"/>
  <c r="H42" i="503"/>
  <c r="H9" i="503"/>
  <c r="H10" i="503"/>
  <c r="H12" i="503"/>
  <c r="H13" i="503"/>
  <c r="H14" i="503"/>
  <c r="H15" i="503"/>
  <c r="H16" i="503"/>
  <c r="H17" i="503"/>
  <c r="H18" i="503"/>
  <c r="H19" i="503"/>
  <c r="H20" i="503"/>
  <c r="H21" i="503"/>
  <c r="H22" i="503"/>
  <c r="I39" i="503"/>
  <c r="L3" i="503"/>
  <c r="K3" i="503"/>
  <c r="A7" i="496"/>
  <c r="F7" i="503"/>
  <c r="B5" i="510" s="1"/>
  <c r="F9" i="503"/>
  <c r="B9" i="510" s="1"/>
  <c r="F10" i="503"/>
  <c r="B11" i="510" s="1"/>
  <c r="D2" i="511" l="1"/>
  <c r="AB7" i="269" l="1"/>
  <c r="A2" i="510" l="1"/>
  <c r="O5" i="510"/>
  <c r="N5" i="510"/>
  <c r="M5" i="510"/>
  <c r="L5" i="510"/>
  <c r="K5" i="510"/>
  <c r="J5" i="510"/>
  <c r="I5" i="510"/>
  <c r="H5" i="510"/>
  <c r="G5" i="510"/>
  <c r="F5" i="510"/>
  <c r="E5" i="510"/>
  <c r="D5" i="510"/>
  <c r="E26" i="496" l="1"/>
  <c r="E18" i="496"/>
  <c r="E9" i="496"/>
  <c r="E34" i="496" s="1"/>
  <c r="E33" i="496" l="1"/>
  <c r="E32" i="496" s="1"/>
  <c r="E35" i="496" s="1"/>
  <c r="AB8" i="269" l="1"/>
  <c r="AB9" i="269"/>
  <c r="AB10" i="269"/>
  <c r="AB11" i="269"/>
  <c r="AB12" i="269"/>
  <c r="AB13" i="269"/>
  <c r="AB14" i="269"/>
  <c r="AB15" i="269"/>
  <c r="AB16" i="269"/>
  <c r="AB17" i="269"/>
  <c r="AB18" i="269"/>
  <c r="AB19" i="269"/>
  <c r="AB20" i="269"/>
  <c r="AB21" i="269"/>
  <c r="AB22" i="269"/>
  <c r="AB23" i="269"/>
  <c r="AB24" i="269"/>
  <c r="AB25" i="269"/>
  <c r="AB26" i="269"/>
  <c r="AB27" i="269"/>
  <c r="AB28" i="269"/>
  <c r="AB29" i="269"/>
  <c r="AB30" i="269"/>
  <c r="AB31" i="269"/>
  <c r="AB32" i="269"/>
  <c r="AB33" i="269"/>
  <c r="AB34" i="269"/>
  <c r="AB35" i="269"/>
  <c r="AB36" i="269"/>
  <c r="AB37" i="269"/>
  <c r="AB38" i="269"/>
  <c r="AB39" i="269"/>
  <c r="AB40" i="269"/>
  <c r="AB41" i="269"/>
  <c r="AB42" i="269"/>
  <c r="AB43" i="269"/>
  <c r="AB44" i="269"/>
  <c r="AB45" i="269"/>
  <c r="AB46" i="269"/>
  <c r="AB47" i="269"/>
  <c r="AB48" i="269"/>
  <c r="AB49" i="269"/>
  <c r="AB50" i="269"/>
  <c r="AB51" i="269"/>
  <c r="AB52" i="269"/>
  <c r="AB53" i="269"/>
  <c r="AB54" i="269"/>
  <c r="AB55" i="269"/>
  <c r="AB56" i="269"/>
  <c r="AB57" i="269"/>
  <c r="AB58" i="269"/>
  <c r="AB59" i="269"/>
  <c r="AB60" i="269"/>
  <c r="AB61" i="269"/>
  <c r="AB62" i="269"/>
  <c r="AB63" i="269"/>
  <c r="AB64" i="269"/>
  <c r="AB65" i="269"/>
  <c r="AB66" i="269"/>
  <c r="AB67" i="269"/>
  <c r="AB68" i="269"/>
  <c r="AB69" i="269"/>
  <c r="AB70" i="269"/>
  <c r="AB71" i="269"/>
  <c r="AB72" i="269"/>
  <c r="AB73" i="269"/>
  <c r="AB74" i="269"/>
  <c r="AB75" i="269"/>
  <c r="AB76" i="269"/>
  <c r="AB77" i="269"/>
  <c r="AB78" i="269"/>
  <c r="AB79" i="269"/>
  <c r="AB80" i="269"/>
  <c r="AB81" i="269"/>
  <c r="AB82" i="269"/>
  <c r="AB83" i="269"/>
  <c r="AB84" i="269"/>
  <c r="AB85" i="269"/>
  <c r="AB86" i="269"/>
  <c r="AB87" i="269"/>
  <c r="AB88" i="269"/>
  <c r="AB89" i="269"/>
  <c r="AB90" i="269"/>
  <c r="AB91" i="269"/>
  <c r="AB92" i="269"/>
  <c r="AB93" i="269"/>
  <c r="AB94" i="269"/>
  <c r="AB95" i="269"/>
  <c r="AB96" i="269"/>
  <c r="AB97" i="269"/>
  <c r="AB98" i="269"/>
  <c r="AB99" i="269"/>
  <c r="AB100" i="269"/>
  <c r="AB101" i="269"/>
  <c r="AB102" i="269"/>
  <c r="AB103" i="269"/>
  <c r="AB104" i="269"/>
  <c r="D3" i="507" l="1"/>
  <c r="D3" i="493"/>
  <c r="D31" i="507" l="1"/>
  <c r="D22" i="507"/>
  <c r="D27" i="507" s="1"/>
  <c r="D19" i="507"/>
  <c r="D16" i="507"/>
  <c r="D7" i="507"/>
  <c r="D8" i="507" s="1"/>
  <c r="N4" i="507"/>
  <c r="M4" i="507" s="1"/>
  <c r="H4" i="507"/>
  <c r="G4" i="507"/>
  <c r="F4" i="507"/>
  <c r="D9" i="507" l="1"/>
  <c r="D11" i="507"/>
  <c r="D14" i="507" s="1"/>
  <c r="D17" i="507" s="1"/>
  <c r="L6" i="507"/>
  <c r="D29" i="507" s="1"/>
  <c r="D32" i="507" s="1"/>
  <c r="L4" i="507"/>
  <c r="D25" i="507"/>
  <c r="D20" i="507" l="1"/>
  <c r="D34" i="507" s="1"/>
  <c r="D32" i="493" l="1"/>
  <c r="A7" i="499"/>
  <c r="A7" i="498"/>
  <c r="A7" i="497"/>
  <c r="E6" i="499" l="1"/>
  <c r="E7" i="498"/>
  <c r="E6" i="498"/>
  <c r="E7" i="497"/>
  <c r="E6" i="497"/>
  <c r="D9" i="499"/>
  <c r="E10" i="499" s="1"/>
  <c r="E26" i="498"/>
  <c r="E18" i="498"/>
  <c r="E9" i="498"/>
  <c r="E34" i="498" s="1"/>
  <c r="E26" i="497"/>
  <c r="E18" i="497"/>
  <c r="E9" i="497"/>
  <c r="A31" i="499" l="1"/>
  <c r="E12" i="499"/>
  <c r="E11" i="499"/>
  <c r="E33" i="498"/>
  <c r="E32" i="498" s="1"/>
  <c r="E35" i="498" s="1"/>
  <c r="E34" i="497"/>
  <c r="E33" i="497"/>
  <c r="E9" i="499" l="1"/>
  <c r="E18" i="499" s="1"/>
  <c r="J37" i="503" s="1"/>
  <c r="K37" i="503" s="1"/>
  <c r="L37" i="503" s="1"/>
  <c r="C66" i="510" s="1"/>
  <c r="E32" i="497"/>
  <c r="J26" i="503" l="1"/>
  <c r="K26" i="503" s="1"/>
  <c r="L26" i="503" s="1"/>
  <c r="C44" i="510" s="1"/>
  <c r="J8" i="503"/>
  <c r="K8" i="503" s="1"/>
  <c r="L8" i="503" s="1"/>
  <c r="C8" i="510" s="1"/>
  <c r="J36" i="503"/>
  <c r="K36" i="503" s="1"/>
  <c r="L36" i="503" s="1"/>
  <c r="C64" i="510" s="1"/>
  <c r="J25" i="503"/>
  <c r="K25" i="503" s="1"/>
  <c r="L25" i="503" s="1"/>
  <c r="C42" i="510" s="1"/>
  <c r="J44" i="503"/>
  <c r="K44" i="503" s="1"/>
  <c r="L44" i="503" s="1"/>
  <c r="C78" i="510" s="1"/>
  <c r="J24" i="503"/>
  <c r="K24" i="503" s="1"/>
  <c r="L24" i="503" s="1"/>
  <c r="C40" i="510" s="1"/>
  <c r="J28" i="503"/>
  <c r="K28" i="503" s="1"/>
  <c r="L28" i="503" s="1"/>
  <c r="C48" i="510" s="1"/>
  <c r="J31" i="503"/>
  <c r="K31" i="503" s="1"/>
  <c r="L31" i="503" s="1"/>
  <c r="C54" i="510" s="1"/>
  <c r="J16" i="503"/>
  <c r="K16" i="503" s="1"/>
  <c r="L16" i="503" s="1"/>
  <c r="C24" i="510" s="1"/>
  <c r="J19" i="503"/>
  <c r="K19" i="503" s="1"/>
  <c r="L19" i="503" s="1"/>
  <c r="C30" i="510" s="1"/>
  <c r="J23" i="503"/>
  <c r="K23" i="503" s="1"/>
  <c r="L23" i="503" s="1"/>
  <c r="C38" i="510" s="1"/>
  <c r="J11" i="503"/>
  <c r="K11" i="503" s="1"/>
  <c r="L11" i="503" s="1"/>
  <c r="C14" i="510" s="1"/>
  <c r="J27" i="503"/>
  <c r="K27" i="503" s="1"/>
  <c r="L27" i="503" s="1"/>
  <c r="C46" i="510" s="1"/>
  <c r="J15" i="503"/>
  <c r="K15" i="503" s="1"/>
  <c r="L15" i="503" s="1"/>
  <c r="C22" i="510" s="1"/>
  <c r="J34" i="503"/>
  <c r="K34" i="503" s="1"/>
  <c r="L34" i="503" s="1"/>
  <c r="C60" i="510" s="1"/>
  <c r="J33" i="503"/>
  <c r="K33" i="503" s="1"/>
  <c r="L33" i="503" s="1"/>
  <c r="C58" i="510" s="1"/>
  <c r="J22" i="503"/>
  <c r="K22" i="503" s="1"/>
  <c r="L22" i="503" s="1"/>
  <c r="C36" i="510" s="1"/>
  <c r="J29" i="503"/>
  <c r="K29" i="503" s="1"/>
  <c r="L29" i="503" s="1"/>
  <c r="C50" i="510" s="1"/>
  <c r="J35" i="503"/>
  <c r="K35" i="503" s="1"/>
  <c r="L35" i="503" s="1"/>
  <c r="C62" i="510" s="1"/>
  <c r="J21" i="503"/>
  <c r="K21" i="503" s="1"/>
  <c r="L21" i="503" s="1"/>
  <c r="C34" i="510" s="1"/>
  <c r="J17" i="503"/>
  <c r="K17" i="503" s="1"/>
  <c r="L17" i="503" s="1"/>
  <c r="C26" i="510" s="1"/>
  <c r="J32" i="503"/>
  <c r="K32" i="503" s="1"/>
  <c r="L32" i="503" s="1"/>
  <c r="C56" i="510" s="1"/>
  <c r="J30" i="503"/>
  <c r="K30" i="503" s="1"/>
  <c r="L30" i="503" s="1"/>
  <c r="C52" i="510" s="1"/>
  <c r="J18" i="503"/>
  <c r="K18" i="503" s="1"/>
  <c r="L18" i="503" s="1"/>
  <c r="C28" i="510" s="1"/>
  <c r="J20" i="503"/>
  <c r="K20" i="503" s="1"/>
  <c r="L20" i="503" s="1"/>
  <c r="C32" i="510" s="1"/>
  <c r="E36" i="496"/>
  <c r="J39" i="503" s="1"/>
  <c r="K39" i="503" s="1"/>
  <c r="L39" i="503" s="1"/>
  <c r="C68" i="510" s="1"/>
  <c r="E36" i="498"/>
  <c r="E35" i="497"/>
  <c r="I48" i="510" l="1"/>
  <c r="J48" i="510"/>
  <c r="O48" i="510"/>
  <c r="D48" i="510"/>
  <c r="K48" i="510"/>
  <c r="L48" i="510"/>
  <c r="M48" i="510"/>
  <c r="G48" i="510"/>
  <c r="E48" i="510"/>
  <c r="H48" i="510"/>
  <c r="F48" i="510"/>
  <c r="N48" i="510"/>
  <c r="F54" i="510"/>
  <c r="I54" i="510"/>
  <c r="N54" i="510"/>
  <c r="K54" i="510"/>
  <c r="D54" i="510"/>
  <c r="M54" i="510"/>
  <c r="L54" i="510"/>
  <c r="E54" i="510"/>
  <c r="G54" i="510"/>
  <c r="O54" i="510"/>
  <c r="J54" i="510"/>
  <c r="H54" i="510"/>
  <c r="N58" i="510"/>
  <c r="O58" i="510"/>
  <c r="M58" i="510"/>
  <c r="L58" i="510"/>
  <c r="H58" i="510"/>
  <c r="J58" i="510"/>
  <c r="E58" i="510"/>
  <c r="G58" i="510"/>
  <c r="F58" i="510"/>
  <c r="D58" i="510"/>
  <c r="I58" i="510"/>
  <c r="K58" i="510"/>
  <c r="E66" i="510"/>
  <c r="L66" i="510"/>
  <c r="K66" i="510"/>
  <c r="D66" i="510"/>
  <c r="F66" i="510"/>
  <c r="I66" i="510"/>
  <c r="H66" i="510"/>
  <c r="M66" i="510"/>
  <c r="N66" i="510"/>
  <c r="O66" i="510"/>
  <c r="J66" i="510"/>
  <c r="G66" i="510"/>
  <c r="E56" i="510"/>
  <c r="G56" i="510"/>
  <c r="L56" i="510"/>
  <c r="O56" i="510"/>
  <c r="I56" i="510"/>
  <c r="D56" i="510"/>
  <c r="N56" i="510"/>
  <c r="F56" i="510"/>
  <c r="J56" i="510"/>
  <c r="M56" i="510"/>
  <c r="K56" i="510"/>
  <c r="H56" i="510"/>
  <c r="K68" i="510"/>
  <c r="L68" i="510"/>
  <c r="F68" i="510"/>
  <c r="D68" i="510"/>
  <c r="O68" i="510"/>
  <c r="J68" i="510"/>
  <c r="N68" i="510"/>
  <c r="G68" i="510"/>
  <c r="H68" i="510"/>
  <c r="I68" i="510"/>
  <c r="M68" i="510"/>
  <c r="E68" i="510"/>
  <c r="H64" i="510"/>
  <c r="M64" i="510"/>
  <c r="J64" i="510"/>
  <c r="L64" i="510"/>
  <c r="N64" i="510"/>
  <c r="O64" i="510"/>
  <c r="I64" i="510"/>
  <c r="E64" i="510"/>
  <c r="F64" i="510"/>
  <c r="K64" i="510"/>
  <c r="G64" i="510"/>
  <c r="D64" i="510"/>
  <c r="I62" i="510"/>
  <c r="N62" i="510"/>
  <c r="K62" i="510"/>
  <c r="E62" i="510"/>
  <c r="F62" i="510"/>
  <c r="M62" i="510"/>
  <c r="D62" i="510"/>
  <c r="H62" i="510"/>
  <c r="J62" i="510"/>
  <c r="G62" i="510"/>
  <c r="O62" i="510"/>
  <c r="L62" i="510"/>
  <c r="F60" i="510"/>
  <c r="M60" i="510"/>
  <c r="K60" i="510"/>
  <c r="O60" i="510"/>
  <c r="H60" i="510"/>
  <c r="N60" i="510"/>
  <c r="D60" i="510"/>
  <c r="J60" i="510"/>
  <c r="G60" i="510"/>
  <c r="I60" i="510"/>
  <c r="E60" i="510"/>
  <c r="L60" i="510"/>
  <c r="H52" i="510"/>
  <c r="F52" i="510"/>
  <c r="G52" i="510"/>
  <c r="J52" i="510"/>
  <c r="O52" i="510"/>
  <c r="N52" i="510"/>
  <c r="D52" i="510"/>
  <c r="I52" i="510"/>
  <c r="E52" i="510"/>
  <c r="L52" i="510"/>
  <c r="M52" i="510"/>
  <c r="K52" i="510"/>
  <c r="G50" i="510"/>
  <c r="H50" i="510"/>
  <c r="D50" i="510"/>
  <c r="K50" i="510"/>
  <c r="I50" i="510"/>
  <c r="E50" i="510"/>
  <c r="N50" i="510"/>
  <c r="O50" i="510"/>
  <c r="F50" i="510"/>
  <c r="M50" i="510"/>
  <c r="L50" i="510"/>
  <c r="J50" i="510"/>
  <c r="D22" i="510"/>
  <c r="D24" i="510"/>
  <c r="J42" i="503"/>
  <c r="K42" i="503" s="1"/>
  <c r="L42" i="503" s="1"/>
  <c r="C74" i="510" s="1"/>
  <c r="D28" i="510"/>
  <c r="J43" i="503"/>
  <c r="K43" i="503" s="1"/>
  <c r="L43" i="503" s="1"/>
  <c r="C76" i="510" s="1"/>
  <c r="J40" i="503"/>
  <c r="D32" i="510"/>
  <c r="J9" i="503"/>
  <c r="D34" i="510"/>
  <c r="J10" i="503"/>
  <c r="D36" i="510"/>
  <c r="J12" i="503"/>
  <c r="D38" i="510"/>
  <c r="J13" i="503"/>
  <c r="J7" i="503"/>
  <c r="J14" i="503"/>
  <c r="J41" i="503"/>
  <c r="K41" i="503" s="1"/>
  <c r="L41" i="503" s="1"/>
  <c r="C72" i="510" s="1"/>
  <c r="D26" i="510"/>
  <c r="E36" i="497"/>
  <c r="K7" i="503" l="1"/>
  <c r="L7" i="503" s="1"/>
  <c r="C6" i="510" s="1"/>
  <c r="D6" i="510" s="1"/>
  <c r="P64" i="510"/>
  <c r="P58" i="510"/>
  <c r="P60" i="510"/>
  <c r="P62" i="510"/>
  <c r="P56" i="510"/>
  <c r="P52" i="510"/>
  <c r="P54" i="510"/>
  <c r="D44" i="510"/>
  <c r="D46" i="510"/>
  <c r="P68" i="510"/>
  <c r="P50" i="510"/>
  <c r="E76" i="510"/>
  <c r="N76" i="510"/>
  <c r="D76" i="510"/>
  <c r="H76" i="510"/>
  <c r="K76" i="510"/>
  <c r="J76" i="510"/>
  <c r="G76" i="510"/>
  <c r="F76" i="510"/>
  <c r="M76" i="510"/>
  <c r="L76" i="510"/>
  <c r="I76" i="510"/>
  <c r="O76" i="510"/>
  <c r="P48" i="510"/>
  <c r="P66" i="510"/>
  <c r="K12" i="503"/>
  <c r="L12" i="503" s="1"/>
  <c r="C16" i="510" s="1"/>
  <c r="K9" i="503"/>
  <c r="L9" i="503" s="1"/>
  <c r="C10" i="510" s="1"/>
  <c r="K14" i="503"/>
  <c r="L14" i="503" s="1"/>
  <c r="C20" i="510" s="1"/>
  <c r="K13" i="503"/>
  <c r="L13" i="503" s="1"/>
  <c r="C18" i="510" s="1"/>
  <c r="K10" i="503"/>
  <c r="L10" i="503" s="1"/>
  <c r="C12" i="510" s="1"/>
  <c r="D30" i="510"/>
  <c r="D78" i="510"/>
  <c r="D40" i="510"/>
  <c r="N28" i="510"/>
  <c r="O26" i="510"/>
  <c r="E26" i="510"/>
  <c r="K26" i="510"/>
  <c r="H26" i="510"/>
  <c r="G26" i="510"/>
  <c r="M26" i="510"/>
  <c r="I26" i="510"/>
  <c r="F26" i="510"/>
  <c r="J26" i="510"/>
  <c r="N26" i="510"/>
  <c r="L26" i="510"/>
  <c r="N32" i="510"/>
  <c r="L32" i="510"/>
  <c r="E32" i="510"/>
  <c r="J32" i="510"/>
  <c r="F32" i="510"/>
  <c r="M32" i="510"/>
  <c r="O32" i="510"/>
  <c r="G32" i="510"/>
  <c r="K32" i="510"/>
  <c r="H32" i="510"/>
  <c r="I32" i="510"/>
  <c r="N44" i="510"/>
  <c r="K44" i="510"/>
  <c r="M44" i="510"/>
  <c r="E44" i="510"/>
  <c r="O44" i="510"/>
  <c r="I44" i="510"/>
  <c r="G44" i="510"/>
  <c r="J44" i="510"/>
  <c r="L44" i="510"/>
  <c r="H44" i="510"/>
  <c r="F44" i="510"/>
  <c r="O34" i="510"/>
  <c r="L34" i="510"/>
  <c r="H34" i="510"/>
  <c r="I34" i="510"/>
  <c r="M34" i="510"/>
  <c r="E34" i="510"/>
  <c r="N34" i="510"/>
  <c r="G34" i="510"/>
  <c r="K34" i="510"/>
  <c r="J34" i="510"/>
  <c r="F34" i="510"/>
  <c r="N46" i="510"/>
  <c r="F46" i="510"/>
  <c r="H46" i="510"/>
  <c r="O46" i="510"/>
  <c r="M46" i="510"/>
  <c r="J46" i="510"/>
  <c r="E46" i="510"/>
  <c r="L46" i="510"/>
  <c r="G46" i="510"/>
  <c r="I46" i="510"/>
  <c r="K46" i="510"/>
  <c r="N38" i="510"/>
  <c r="G38" i="510"/>
  <c r="J38" i="510"/>
  <c r="E38" i="510"/>
  <c r="F38" i="510"/>
  <c r="L38" i="510"/>
  <c r="H38" i="510"/>
  <c r="M38" i="510"/>
  <c r="I38" i="510"/>
  <c r="O38" i="510"/>
  <c r="K38" i="510"/>
  <c r="E24" i="510"/>
  <c r="K24" i="510"/>
  <c r="H24" i="510"/>
  <c r="G24" i="510"/>
  <c r="L24" i="510"/>
  <c r="J24" i="510"/>
  <c r="F24" i="510"/>
  <c r="I24" i="510"/>
  <c r="N24" i="510"/>
  <c r="M24" i="510"/>
  <c r="O24" i="510"/>
  <c r="M36" i="510"/>
  <c r="I36" i="510"/>
  <c r="E36" i="510"/>
  <c r="F36" i="510"/>
  <c r="H36" i="510"/>
  <c r="O36" i="510"/>
  <c r="L36" i="510"/>
  <c r="K36" i="510"/>
  <c r="N36" i="510"/>
  <c r="J36" i="510"/>
  <c r="G36" i="510"/>
  <c r="L22" i="510"/>
  <c r="E22" i="510"/>
  <c r="J22" i="510"/>
  <c r="O22" i="510"/>
  <c r="K22" i="510"/>
  <c r="D39" i="493"/>
  <c r="D23" i="493"/>
  <c r="D28" i="493" s="1"/>
  <c r="D35" i="493" s="1"/>
  <c r="D20" i="493"/>
  <c r="D17" i="493"/>
  <c r="N4" i="493"/>
  <c r="M4" i="493"/>
  <c r="L4" i="493"/>
  <c r="H4" i="493"/>
  <c r="G4" i="493"/>
  <c r="F4" i="493"/>
  <c r="L6" i="503" l="1"/>
  <c r="H74" i="510"/>
  <c r="J74" i="510"/>
  <c r="G74" i="510"/>
  <c r="M74" i="510"/>
  <c r="K74" i="510"/>
  <c r="E74" i="510"/>
  <c r="N74" i="510"/>
  <c r="O74" i="510"/>
  <c r="D74" i="510"/>
  <c r="F74" i="510"/>
  <c r="L74" i="510"/>
  <c r="I74" i="510"/>
  <c r="P46" i="510"/>
  <c r="D72" i="510"/>
  <c r="N72" i="510"/>
  <c r="M72" i="510"/>
  <c r="G72" i="510"/>
  <c r="I72" i="510"/>
  <c r="O72" i="510"/>
  <c r="L72" i="510"/>
  <c r="F72" i="510"/>
  <c r="E72" i="510"/>
  <c r="J72" i="510"/>
  <c r="H72" i="510"/>
  <c r="K72" i="510"/>
  <c r="F14" i="510"/>
  <c r="D16" i="510"/>
  <c r="P76" i="510"/>
  <c r="N18" i="510"/>
  <c r="F8" i="510"/>
  <c r="H8" i="510"/>
  <c r="D8" i="510"/>
  <c r="M8" i="510"/>
  <c r="O8" i="510"/>
  <c r="K8" i="510"/>
  <c r="L8" i="510"/>
  <c r="I8" i="510"/>
  <c r="G8" i="510"/>
  <c r="E8" i="510"/>
  <c r="N8" i="510"/>
  <c r="J8" i="510"/>
  <c r="N14" i="510"/>
  <c r="E14" i="510"/>
  <c r="O14" i="510"/>
  <c r="G14" i="510"/>
  <c r="D14" i="510"/>
  <c r="I14" i="510"/>
  <c r="H14" i="510"/>
  <c r="L14" i="510"/>
  <c r="M14" i="510"/>
  <c r="J14" i="510"/>
  <c r="K14" i="510"/>
  <c r="I40" i="510"/>
  <c r="N40" i="510"/>
  <c r="O78" i="510"/>
  <c r="M78" i="510"/>
  <c r="L78" i="510"/>
  <c r="E78" i="510"/>
  <c r="I78" i="510"/>
  <c r="K78" i="510"/>
  <c r="H78" i="510"/>
  <c r="G78" i="510"/>
  <c r="G30" i="510"/>
  <c r="N30" i="510"/>
  <c r="F30" i="510"/>
  <c r="H30" i="510"/>
  <c r="J30" i="510"/>
  <c r="I30" i="510"/>
  <c r="E30" i="510"/>
  <c r="M30" i="510"/>
  <c r="L30" i="510"/>
  <c r="O30" i="510"/>
  <c r="K30" i="510"/>
  <c r="N78" i="510"/>
  <c r="J78" i="510"/>
  <c r="E40" i="510"/>
  <c r="M40" i="510"/>
  <c r="L40" i="510"/>
  <c r="F40" i="510"/>
  <c r="O40" i="510"/>
  <c r="H40" i="510"/>
  <c r="J40" i="510"/>
  <c r="G40" i="510"/>
  <c r="K40" i="510"/>
  <c r="F78" i="510"/>
  <c r="P34" i="510"/>
  <c r="P44" i="510"/>
  <c r="P24" i="510"/>
  <c r="P36" i="510"/>
  <c r="P38" i="510"/>
  <c r="P32" i="510"/>
  <c r="P26" i="510"/>
  <c r="I22" i="510"/>
  <c r="H22" i="510"/>
  <c r="F22" i="510"/>
  <c r="N22" i="510"/>
  <c r="J28" i="510"/>
  <c r="O28" i="510"/>
  <c r="G28" i="510"/>
  <c r="M28" i="510"/>
  <c r="E28" i="510"/>
  <c r="L28" i="510"/>
  <c r="K28" i="510"/>
  <c r="I28" i="510"/>
  <c r="H28" i="510"/>
  <c r="F28" i="510"/>
  <c r="G22" i="510"/>
  <c r="M22" i="510"/>
  <c r="D12" i="493"/>
  <c r="D15" i="493" s="1"/>
  <c r="D21" i="493" s="1"/>
  <c r="W6" i="493"/>
  <c r="D38" i="493" s="1"/>
  <c r="D40" i="493" s="1"/>
  <c r="L6" i="493"/>
  <c r="D30" i="493" s="1"/>
  <c r="D33" i="493" s="1"/>
  <c r="D26" i="493"/>
  <c r="P72" i="510" l="1"/>
  <c r="P74" i="510"/>
  <c r="I16" i="510"/>
  <c r="K16" i="510"/>
  <c r="J16" i="510"/>
  <c r="G16" i="510"/>
  <c r="L16" i="510"/>
  <c r="E16" i="510"/>
  <c r="N16" i="510"/>
  <c r="M16" i="510"/>
  <c r="F16" i="510"/>
  <c r="O16" i="510"/>
  <c r="H16" i="510"/>
  <c r="I18" i="510"/>
  <c r="F18" i="510"/>
  <c r="L18" i="510"/>
  <c r="O18" i="510"/>
  <c r="H18" i="510"/>
  <c r="D18" i="510"/>
  <c r="K18" i="510"/>
  <c r="G18" i="510"/>
  <c r="J18" i="510"/>
  <c r="M18" i="510"/>
  <c r="D20" i="510"/>
  <c r="E20" i="510"/>
  <c r="K20" i="510"/>
  <c r="I20" i="510"/>
  <c r="L20" i="510"/>
  <c r="N20" i="510"/>
  <c r="O20" i="510"/>
  <c r="M20" i="510"/>
  <c r="J20" i="510"/>
  <c r="H20" i="510"/>
  <c r="F20" i="510"/>
  <c r="G20" i="510"/>
  <c r="E18" i="510"/>
  <c r="N12" i="510"/>
  <c r="I12" i="510"/>
  <c r="K12" i="510"/>
  <c r="L12" i="510"/>
  <c r="H12" i="510"/>
  <c r="J12" i="510"/>
  <c r="F12" i="510"/>
  <c r="M12" i="510"/>
  <c r="O12" i="510"/>
  <c r="D12" i="510"/>
  <c r="E12" i="510"/>
  <c r="G12" i="510"/>
  <c r="P8" i="510"/>
  <c r="P14" i="510"/>
  <c r="P30" i="510"/>
  <c r="P78" i="510"/>
  <c r="P40" i="510"/>
  <c r="P22" i="510"/>
  <c r="P28" i="510"/>
  <c r="D18" i="493"/>
  <c r="D44" i="493" s="1"/>
  <c r="D49" i="493" s="1"/>
  <c r="P16" i="510" l="1"/>
  <c r="P18" i="510"/>
  <c r="P20" i="510"/>
  <c r="D47" i="493"/>
  <c r="D50" i="493"/>
  <c r="D7" i="493"/>
  <c r="D10" i="493" l="1"/>
  <c r="I40" i="503"/>
  <c r="K40" i="503" s="1"/>
  <c r="L40" i="503" s="1"/>
  <c r="C70" i="510" s="1"/>
  <c r="C80" i="510" s="1"/>
  <c r="D48" i="493"/>
  <c r="D9" i="493"/>
  <c r="D8" i="493"/>
  <c r="L38" i="503" l="1"/>
  <c r="D42" i="510"/>
  <c r="C15" i="214"/>
  <c r="M3" i="4"/>
  <c r="G8" i="251" l="1"/>
  <c r="G10" i="251" s="1"/>
  <c r="L48" i="503"/>
  <c r="F8" i="251"/>
  <c r="J70" i="510"/>
  <c r="F70" i="510"/>
  <c r="K70" i="510"/>
  <c r="H70" i="510"/>
  <c r="I70" i="510"/>
  <c r="G70" i="510"/>
  <c r="N70" i="510"/>
  <c r="E70" i="510"/>
  <c r="M70" i="510"/>
  <c r="O70" i="510"/>
  <c r="L70" i="510"/>
  <c r="D70" i="510"/>
  <c r="O42" i="510"/>
  <c r="E42" i="510"/>
  <c r="G42" i="510"/>
  <c r="J42" i="510"/>
  <c r="N42" i="510"/>
  <c r="M42" i="510"/>
  <c r="L42" i="510"/>
  <c r="H42" i="510"/>
  <c r="I42" i="510"/>
  <c r="K42" i="510"/>
  <c r="F42" i="510"/>
  <c r="D16" i="214"/>
  <c r="E11" i="214"/>
  <c r="P70" i="510" l="1"/>
  <c r="P42" i="510"/>
  <c r="B2" i="4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G6" i="510" l="1"/>
  <c r="K6" i="510" l="1"/>
  <c r="H6" i="510"/>
  <c r="N6" i="510"/>
  <c r="J6" i="510"/>
  <c r="J80" i="510" s="1"/>
  <c r="M6" i="510"/>
  <c r="F6" i="510"/>
  <c r="I6" i="510"/>
  <c r="I80" i="510" s="1"/>
  <c r="L6" i="510"/>
  <c r="L80" i="510" s="1"/>
  <c r="E6" i="510"/>
  <c r="E80" i="510" s="1"/>
  <c r="O6" i="510"/>
  <c r="O80" i="510" s="1"/>
  <c r="H10" i="510"/>
  <c r="K10" i="510"/>
  <c r="J10" i="510"/>
  <c r="I10" i="510"/>
  <c r="E10" i="510"/>
  <c r="D10" i="510"/>
  <c r="D80" i="510" s="1"/>
  <c r="M10" i="510"/>
  <c r="L10" i="510"/>
  <c r="G10" i="510"/>
  <c r="G80" i="510" s="1"/>
  <c r="O10" i="510"/>
  <c r="F10" i="510"/>
  <c r="N10" i="510"/>
  <c r="N8" i="251"/>
  <c r="M80" i="510" l="1"/>
  <c r="M79" i="510" s="1"/>
  <c r="K80" i="510"/>
  <c r="N80" i="510"/>
  <c r="N79" i="510" s="1"/>
  <c r="F80" i="510"/>
  <c r="F79" i="510" s="1"/>
  <c r="H80" i="510"/>
  <c r="H79" i="510" s="1"/>
  <c r="I79" i="510"/>
  <c r="O79" i="510"/>
  <c r="J79" i="510"/>
  <c r="K79" i="510"/>
  <c r="D79" i="510"/>
  <c r="L79" i="510"/>
  <c r="G79" i="510"/>
  <c r="E79" i="510"/>
  <c r="P6" i="510"/>
  <c r="P10" i="510"/>
  <c r="N10" i="251"/>
  <c r="Q11" i="4" s="1"/>
  <c r="Q21" i="4" s="1"/>
  <c r="J8" i="251"/>
  <c r="G11" i="251"/>
  <c r="L8" i="251"/>
  <c r="P11" i="4" l="1"/>
  <c r="P21" i="4" s="1"/>
  <c r="S11" i="4"/>
  <c r="S21" i="4" s="1"/>
  <c r="G11" i="4"/>
  <c r="G21" i="4" s="1"/>
  <c r="R11" i="4"/>
  <c r="R21" i="4" s="1"/>
  <c r="V11" i="4"/>
  <c r="V21" i="4" s="1"/>
  <c r="M11" i="4"/>
  <c r="M21" i="4" s="1"/>
  <c r="L11" i="4"/>
  <c r="L21" i="4" s="1"/>
  <c r="W11" i="4"/>
  <c r="W21" i="4" s="1"/>
  <c r="F11" i="4"/>
  <c r="F21" i="4" s="1"/>
  <c r="J11" i="4"/>
  <c r="J21" i="4" s="1"/>
  <c r="O11" i="4"/>
  <c r="O21" i="4" s="1"/>
  <c r="T11" i="4"/>
  <c r="T21" i="4" s="1"/>
  <c r="K11" i="4"/>
  <c r="K21" i="4" s="1"/>
  <c r="H11" i="4"/>
  <c r="H21" i="4" s="1"/>
  <c r="U11" i="4"/>
  <c r="U21" i="4" s="1"/>
  <c r="I11" i="4"/>
  <c r="I21" i="4" s="1"/>
  <c r="N11" i="4"/>
  <c r="N21" i="4" s="1"/>
  <c r="P80" i="510"/>
  <c r="J10" i="251"/>
  <c r="L10" i="251"/>
  <c r="F13" i="4" l="1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  <c r="P10" i="4"/>
  <c r="P20" i="4" s="1"/>
  <c r="U10" i="4"/>
  <c r="U20" i="4" s="1"/>
  <c r="S10" i="4"/>
  <c r="S20" i="4" s="1"/>
  <c r="W10" i="4"/>
  <c r="W20" i="4" s="1"/>
  <c r="O10" i="4"/>
  <c r="O20" i="4" s="1"/>
  <c r="M10" i="4"/>
  <c r="M20" i="4" s="1"/>
  <c r="I10" i="4"/>
  <c r="I20" i="4" s="1"/>
  <c r="T10" i="4"/>
  <c r="T20" i="4" s="1"/>
  <c r="R10" i="4"/>
  <c r="R20" i="4" s="1"/>
  <c r="G10" i="4"/>
  <c r="G20" i="4" s="1"/>
  <c r="K10" i="4"/>
  <c r="K20" i="4" s="1"/>
  <c r="H10" i="4"/>
  <c r="H20" i="4" s="1"/>
  <c r="Q10" i="4"/>
  <c r="Q20" i="4" s="1"/>
  <c r="V10" i="4"/>
  <c r="V20" i="4" s="1"/>
  <c r="L10" i="4"/>
  <c r="L20" i="4" s="1"/>
  <c r="F10" i="4"/>
  <c r="J10" i="4"/>
  <c r="J20" i="4" s="1"/>
  <c r="N10" i="4"/>
  <c r="N20" i="4" s="1"/>
  <c r="F12" i="4" l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0" i="4"/>
  <c r="F22" i="4" l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</calcChain>
</file>

<file path=xl/sharedStrings.xml><?xml version="1.0" encoding="utf-8"?>
<sst xmlns="http://schemas.openxmlformats.org/spreadsheetml/2006/main" count="2059" uniqueCount="878">
  <si>
    <t>Descrição</t>
  </si>
  <si>
    <t>TOTAL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</si>
  <si>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</si>
  <si>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</si>
  <si>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</si>
  <si>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</si>
  <si>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</si>
  <si>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</si>
  <si>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</si>
  <si>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</si>
  <si>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</si>
  <si>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</si>
  <si>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</si>
  <si>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</si>
  <si>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</si>
  <si>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</si>
  <si>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</si>
  <si>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</si>
  <si>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</si>
  <si>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</si>
  <si>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</si>
  <si>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</si>
  <si>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</si>
  <si>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</si>
  <si>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</si>
  <si>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</si>
  <si>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</si>
  <si>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</si>
  <si>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</si>
  <si>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</si>
  <si>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</si>
  <si>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</si>
  <si>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</si>
  <si>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</si>
  <si>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</si>
  <si>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</si>
  <si>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</si>
  <si>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</si>
  <si>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</si>
  <si>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</si>
  <si>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</si>
  <si>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</si>
  <si>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</si>
  <si>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</si>
  <si>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</si>
  <si>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</si>
  <si>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</si>
  <si>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</si>
  <si>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</si>
  <si>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</si>
  <si>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</si>
  <si>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</si>
  <si>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UNIDADE</t>
  </si>
  <si>
    <t>Mensal</t>
  </si>
  <si>
    <t>mês</t>
  </si>
  <si>
    <t>Secretária</t>
  </si>
  <si>
    <t>Item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</si>
  <si>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</si>
  <si>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</si>
  <si>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</si>
  <si>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</si>
  <si>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</si>
  <si>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</si>
  <si>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</si>
  <si>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</si>
  <si>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</si>
  <si>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</si>
  <si>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</si>
  <si>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</si>
  <si>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</si>
  <si>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</si>
  <si>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DESCRIÇÃO</t>
  </si>
  <si>
    <t>PERCENTUAL MENSAL POR PRODUTO (%)</t>
  </si>
  <si>
    <t>VALOR MÉDIO MENSAL POR PRODUTO</t>
  </si>
  <si>
    <t>* - A quantidade de Relatórios mensais poderá ser aumentada em função da execução de produto por demanda.</t>
  </si>
  <si>
    <t>h</t>
  </si>
  <si>
    <t>Código Engenharia Consultiva</t>
  </si>
  <si>
    <t>P8061</t>
  </si>
  <si>
    <t>P8067</t>
  </si>
  <si>
    <t>P8066</t>
  </si>
  <si>
    <t>P8065</t>
  </si>
  <si>
    <t>P8147</t>
  </si>
  <si>
    <t>P8135</t>
  </si>
  <si>
    <t>P8026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</si>
  <si>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</si>
  <si>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</si>
  <si>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</si>
  <si>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</si>
  <si>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</si>
  <si>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</si>
  <si>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</si>
  <si>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</si>
  <si>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</si>
  <si>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</si>
  <si>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</si>
  <si>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</si>
  <si>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</si>
  <si>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</si>
  <si>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</si>
  <si>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</si>
  <si>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</si>
  <si>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</si>
  <si>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</si>
  <si>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</si>
  <si>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</si>
  <si>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</si>
  <si>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</si>
  <si>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</si>
  <si>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P8113</t>
  </si>
  <si>
    <t>P8068</t>
  </si>
  <si>
    <t>P8143</t>
  </si>
  <si>
    <t>Laboratorista</t>
  </si>
  <si>
    <t>P8098</t>
  </si>
  <si>
    <t>Topógrafo</t>
  </si>
  <si>
    <t>P8163</t>
  </si>
  <si>
    <t>P8027</t>
  </si>
  <si>
    <t>P8028</t>
  </si>
  <si>
    <t>Auxiliar</t>
  </si>
  <si>
    <t>P8025</t>
  </si>
  <si>
    <t>Motorista de veículo leve</t>
  </si>
  <si>
    <t>Motorista de caminhão</t>
  </si>
  <si>
    <t>P8112</t>
  </si>
  <si>
    <t>Und</t>
  </si>
  <si>
    <t>Encargos Totais</t>
  </si>
  <si>
    <t>Salário</t>
  </si>
  <si>
    <t>P8038</t>
  </si>
  <si>
    <t>P8044</t>
  </si>
  <si>
    <t>P8057</t>
  </si>
  <si>
    <t>Engenheiro ambiental júnior</t>
  </si>
  <si>
    <t>Chefe de escritório</t>
  </si>
  <si>
    <t>Auxiliar de topografia</t>
  </si>
  <si>
    <t>Auxiliar de laboratório</t>
  </si>
  <si>
    <t>Auxiliar administrativo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</si>
  <si>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</si>
  <si>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</si>
  <si>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</si>
  <si>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</si>
  <si>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</si>
  <si>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</si>
  <si>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</si>
  <si>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Engenheiro de projetos júnior</t>
  </si>
  <si>
    <t>Engenheiro de projetos pleno</t>
  </si>
  <si>
    <t>Engenheiro de projetos sênior</t>
  </si>
  <si>
    <t>Engenheiro florestal júnior</t>
  </si>
  <si>
    <t>P8069</t>
  </si>
  <si>
    <t>Engenheiro florestal pleno</t>
  </si>
  <si>
    <t>P8070</t>
  </si>
  <si>
    <t>Engenheiro florestal sênior</t>
  </si>
  <si>
    <t>P8139</t>
  </si>
  <si>
    <t>Sondador</t>
  </si>
  <si>
    <t>Técnico ambiental</t>
  </si>
  <si>
    <t>Técnico de obras</t>
  </si>
  <si>
    <t>P8151</t>
  </si>
  <si>
    <t>Técnico de segurança do trabalho</t>
  </si>
  <si>
    <t>P8155</t>
  </si>
  <si>
    <t>Técnico em geoprocessamento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</si>
  <si>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</si>
  <si>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</si>
  <si>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</si>
  <si>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</si>
  <si>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</si>
  <si>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</si>
  <si>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</si>
  <si>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</si>
  <si>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</si>
  <si>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</si>
  <si>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</si>
  <si>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</si>
  <si>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</si>
  <si>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</si>
  <si>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</si>
  <si>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</si>
  <si>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</si>
  <si>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Geólogo pleno</t>
  </si>
  <si>
    <t>P8081</t>
  </si>
  <si>
    <t>Custo Mensal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</si>
  <si>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</si>
  <si>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</si>
  <si>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</si>
  <si>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</si>
  <si>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</si>
  <si>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</si>
  <si>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</si>
  <si>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</si>
  <si>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</si>
  <si>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</si>
  <si>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</si>
  <si>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Composição de Preços de Locação de Veículos</t>
  </si>
  <si>
    <t>CV</t>
  </si>
  <si>
    <t>Média</t>
  </si>
  <si>
    <t>Mediana</t>
  </si>
  <si>
    <t xml:space="preserve">CODEVASF </t>
  </si>
  <si>
    <t>MENOR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</si>
  <si>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</si>
  <si>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</si>
  <si>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</si>
  <si>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</si>
  <si>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</si>
  <si>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</si>
  <si>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</si>
  <si>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</si>
  <si>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</si>
  <si>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</si>
  <si>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</si>
  <si>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</si>
  <si>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</si>
  <si>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</si>
  <si>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</si>
  <si>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</si>
  <si>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</si>
  <si>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</si>
  <si>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</si>
  <si>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</si>
  <si>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</si>
  <si>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</si>
  <si>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</si>
  <si>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</si>
  <si>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</si>
  <si>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</si>
  <si>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</si>
  <si>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</si>
  <si>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</si>
  <si>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</si>
  <si>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</si>
  <si>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</si>
  <si>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</si>
  <si>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</si>
  <si>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</si>
  <si>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</si>
  <si>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</si>
  <si>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</si>
  <si>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</si>
  <si>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</si>
  <si>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</si>
  <si>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</si>
  <si>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</si>
  <si>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</si>
  <si>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</si>
  <si>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</si>
  <si>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</si>
  <si>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</si>
  <si>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</si>
  <si>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</si>
  <si>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</si>
  <si>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</si>
  <si>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</si>
  <si>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</si>
  <si>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</si>
  <si>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</si>
  <si>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</si>
  <si>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</si>
  <si>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</si>
  <si>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</si>
  <si>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</si>
  <si>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</si>
  <si>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</si>
  <si>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</si>
  <si>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</si>
  <si>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</si>
  <si>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</si>
  <si>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</si>
  <si>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</si>
  <si>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</si>
  <si>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</si>
  <si>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</si>
  <si>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</si>
  <si>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</si>
  <si>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</si>
  <si>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</si>
  <si>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</si>
  <si>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</si>
  <si>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</si>
  <si>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</si>
  <si>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</si>
  <si>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</si>
  <si>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</si>
  <si>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</si>
  <si>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</si>
  <si>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</si>
  <si>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</si>
  <si>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</si>
  <si>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</si>
  <si>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https://precos.petrobras.com.br/sele%C3%A7%C3%A3o-de-estados-gasolina</t>
  </si>
  <si>
    <t>OBS:</t>
  </si>
  <si>
    <t>Data de atualização:</t>
  </si>
  <si>
    <t>OBS:               Preço sem BDI e sem motorista                                                                   BDI=</t>
  </si>
  <si>
    <t xml:space="preserve">PRODUTO </t>
  </si>
  <si>
    <t>PRODUTO</t>
  </si>
  <si>
    <t>LUBRIFICANTE 5W30</t>
  </si>
  <si>
    <t>Custo Mensal (R$):</t>
  </si>
  <si>
    <t>Custo Diária (R$):</t>
  </si>
  <si>
    <t>Custo Horário (R$):</t>
  </si>
  <si>
    <t>https://www.google.com/search?q=lubrificante+5w30&amp;sxsrf=AJOqlzUM514L6uswJHb1jIGpGgXchTtV5A:1677092590843&amp;source=lnms&amp;tbm=shop&amp;sa=X&amp;sqi=2&amp;ved=2ahUKEwj_vYfh6Kn9AhVMBrkGHRT6Bv4Q_AUoAXoECAEQAw&amp;biw=1600&amp;bih=757&amp;dpr=1</t>
  </si>
  <si>
    <t>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</t>
  </si>
  <si>
    <t>OBSERVAÇÕES:</t>
  </si>
  <si>
    <t>Calculado com base na taxa SELIC ABRIL/2023 - 13,75 % a.a</t>
  </si>
  <si>
    <t xml:space="preserve"> Taxa de Juros Selic — Português (Brasil) (www.gov.br) </t>
  </si>
  <si>
    <t xml:space="preserve">https://precos.petrobras.com.br/sele%C3%A7%C3%A3o-de-estados-diesel </t>
  </si>
  <si>
    <t>DETALHAMENTO DOS ENCARGOS SOCIAIS: Ka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</si>
  <si>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</si>
  <si>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</si>
  <si>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</si>
  <si>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</si>
  <si>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</si>
  <si>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</si>
  <si>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</si>
  <si>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</si>
  <si>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</si>
  <si>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</si>
  <si>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</si>
  <si>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</si>
  <si>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</si>
  <si>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</si>
  <si>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</si>
  <si>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</si>
  <si>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</si>
  <si>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</si>
  <si>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</si>
  <si>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</si>
  <si>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</si>
  <si>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</si>
  <si>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</si>
  <si>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</si>
  <si>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</si>
  <si>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</si>
  <si>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</si>
  <si>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</si>
  <si>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</si>
  <si>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</si>
  <si>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</si>
  <si>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</si>
  <si>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</si>
  <si>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</si>
  <si>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</si>
  <si>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</si>
  <si>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</si>
  <si>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</si>
  <si>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</si>
  <si>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</si>
  <si>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</si>
  <si>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</si>
  <si>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</si>
  <si>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</si>
  <si>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</si>
  <si>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</si>
  <si>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</si>
  <si>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</si>
  <si>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</si>
  <si>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</si>
  <si>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</si>
  <si>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</si>
  <si>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</si>
  <si>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</si>
  <si>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</si>
  <si>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</si>
  <si>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</si>
  <si>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</si>
  <si>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</si>
  <si>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</si>
  <si>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</si>
  <si>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</si>
  <si>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</si>
  <si>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</si>
  <si>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</si>
  <si>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</si>
  <si>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</si>
  <si>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</si>
  <si>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</si>
  <si>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</si>
  <si>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</si>
  <si>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</si>
  <si>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</si>
  <si>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</si>
  <si>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</si>
  <si>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</si>
  <si>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</si>
  <si>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</si>
  <si>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</si>
  <si>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</si>
  <si>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</si>
  <si>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</si>
  <si>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</si>
  <si>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</si>
  <si>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</si>
  <si>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</si>
  <si>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</si>
  <si>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</si>
  <si>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</si>
  <si>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</si>
  <si>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</si>
  <si>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</si>
  <si>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</si>
  <si>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</si>
  <si>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</si>
  <si>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</si>
  <si>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</si>
  <si>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</si>
  <si>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</si>
  <si>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</si>
  <si>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</si>
  <si>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</si>
  <si>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</si>
  <si>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</si>
  <si>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</si>
  <si>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</si>
  <si>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</si>
  <si>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</si>
  <si>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</si>
  <si>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</si>
  <si>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</si>
  <si>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>Código</t>
  </si>
  <si>
    <t>Categoria</t>
  </si>
  <si>
    <t>Unid.</t>
  </si>
  <si>
    <t>Encargos Sociais</t>
  </si>
  <si>
    <t>Encargos Complementares</t>
  </si>
  <si>
    <t>Encargos Adicionais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</si>
  <si>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</si>
  <si>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</si>
  <si>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</si>
  <si>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</si>
  <si>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</si>
  <si>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</si>
  <si>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</si>
  <si>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</si>
  <si>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</si>
  <si>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</si>
  <si>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</si>
  <si>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</si>
  <si>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</si>
  <si>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</si>
  <si>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</si>
  <si>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</si>
  <si>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</si>
  <si>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</si>
  <si>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</si>
  <si>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</si>
  <si>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</si>
  <si>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</si>
  <si>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</si>
  <si>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</si>
  <si>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</si>
  <si>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</si>
  <si>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</si>
  <si>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</si>
  <si>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</si>
  <si>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</si>
  <si>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</si>
  <si>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</si>
  <si>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</si>
  <si>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P8032</t>
  </si>
  <si>
    <t>Biólogo júnior</t>
  </si>
  <si>
    <t>P8033</t>
  </si>
  <si>
    <t>Biólogo pleno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</si>
  <si>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</si>
  <si>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</si>
  <si>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</si>
  <si>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</si>
  <si>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</si>
  <si>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</si>
  <si>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</si>
  <si>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</si>
  <si>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</si>
  <si>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</si>
  <si>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</si>
  <si>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</si>
  <si>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</si>
  <si>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</si>
  <si>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</si>
  <si>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</si>
  <si>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</si>
  <si>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</si>
  <si>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</si>
  <si>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</si>
  <si>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</si>
  <si>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</si>
  <si>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</si>
  <si>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</si>
  <si>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</si>
  <si>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</si>
  <si>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P8080</t>
  </si>
  <si>
    <t>Geólogo júnior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</si>
  <si>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</si>
  <si>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</si>
  <si>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</si>
  <si>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</si>
  <si>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</si>
  <si>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</si>
  <si>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</si>
  <si>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</si>
  <si>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</si>
  <si>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</si>
  <si>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</si>
  <si>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</si>
  <si>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</si>
  <si>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</si>
  <si>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</si>
  <si>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</si>
  <si>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</si>
  <si>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</si>
  <si>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</si>
  <si>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</si>
  <si>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</si>
  <si>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</si>
  <si>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</si>
  <si>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</si>
  <si>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</si>
  <si>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</si>
  <si>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</si>
  <si>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</si>
  <si>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</si>
  <si>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</si>
  <si>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</si>
  <si>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</si>
  <si>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</si>
  <si>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</si>
  <si>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</si>
  <si>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</si>
  <si>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</si>
  <si>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</si>
  <si>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</si>
  <si>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</si>
  <si>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</si>
  <si>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</si>
  <si>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</si>
  <si>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</si>
  <si>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</si>
  <si>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</si>
  <si>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</si>
  <si>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</si>
  <si>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</si>
  <si>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</si>
  <si>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</si>
  <si>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</si>
  <si>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</si>
  <si>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</si>
  <si>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</si>
  <si>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</si>
  <si>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</si>
  <si>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</si>
  <si>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</si>
  <si>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</si>
  <si>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</si>
  <si>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</si>
  <si>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</si>
  <si>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</si>
  <si>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</si>
  <si>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</si>
  <si>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</si>
  <si>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</si>
  <si>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</si>
  <si>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</si>
  <si>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</si>
  <si>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</si>
  <si>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</si>
  <si>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</si>
  <si>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</si>
  <si>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</si>
  <si>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</si>
  <si>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</si>
  <si>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</si>
  <si>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</si>
  <si>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</si>
  <si>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</si>
  <si>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DNER - ME 083/98: Agregados - Análise granulométrica</t>
  </si>
  <si>
    <t>DNER - ME 078/94: Agregado Gaúdo - Adesividade a ligante betuminoso</t>
  </si>
  <si>
    <t>DNER - ME 043/95 - Misturas betuminosas a quente - Ensaio Marshall</t>
  </si>
  <si>
    <t>ABNT  NBR 9781/2013: Peças de concreto para pavimentação - Especificação e métodos de ensaio</t>
  </si>
  <si>
    <t xml:space="preserve">DNIT 147/2012 - ES: Pavimentação asfáltica - Tratamento Superficial Duplo </t>
  </si>
  <si>
    <t>DNIT 164/2013 - ME: Solos - Compactação utilizando amostras não trabalhadas - Método de Ensaio</t>
  </si>
  <si>
    <t xml:space="preserve">DNIT 172/2016 ME: Solos - Determinação do Índice de Suporte Califórnia utilizando amostras não trabalhadas - Método de Ensaio </t>
  </si>
  <si>
    <t>DNER - ME 080/94: Solos - Análise granulométrica por peneiramento</t>
  </si>
  <si>
    <t>DNER - ME 122/94: Solos - Determinação do limite de liquidez - método de referência e método expedito</t>
  </si>
  <si>
    <t>DNER - ME 082/94: Solos - Determinação do limite de plasticidade</t>
  </si>
  <si>
    <t>TIPO DE ENSAIO</t>
  </si>
  <si>
    <t>NORMATIZAÇÃO</t>
  </si>
  <si>
    <t>PREÇO TOTAL R$</t>
  </si>
  <si>
    <t>CÓDIGO</t>
  </si>
  <si>
    <t>QUANTIDADE TOTAL</t>
  </si>
  <si>
    <t>CUSTO UNITÁRIO</t>
  </si>
  <si>
    <t>PREÇO UNITÁRIO</t>
  </si>
  <si>
    <t>Saveiro Robust 1.6 Total Flex 16V.</t>
  </si>
  <si>
    <t>Saveiro trendline 1.6 Total Flex 16 V.</t>
  </si>
  <si>
    <t>Pneu 175/70 R14</t>
  </si>
  <si>
    <t>1</t>
  </si>
  <si>
    <t>Preço - JUNHO/2023</t>
  </si>
  <si>
    <t>GERADOR BUFFALO</t>
  </si>
  <si>
    <t>GERADOR BRIGGS&amp;STRATTON</t>
  </si>
  <si>
    <t>GERADOR TOYAMA</t>
  </si>
  <si>
    <t>GERADOR HUSQVARNA</t>
  </si>
  <si>
    <t>Média mensal de hora por dia</t>
  </si>
  <si>
    <t>Franquia por troca de óleo (hora)</t>
  </si>
  <si>
    <t>CUSTO MENSAL</t>
  </si>
  <si>
    <t>RESUMO DO ORÇAMENTO REFERENCIAL</t>
  </si>
  <si>
    <t>Custo por Km (R$):</t>
  </si>
  <si>
    <t>Fonte: FGV IBRE</t>
  </si>
  <si>
    <t>* A alíquota do ISS é estabelecida pelo município e pode variar de 2% a 5%, dependendo do enquadramento da empresa e do tipo de serviço prestado</t>
  </si>
  <si>
    <t>OBSERVAÇÕES</t>
  </si>
  <si>
    <t>custo/mês</t>
  </si>
  <si>
    <t>TOTAL ANUAL DO ORÇAMENTO REFERENCIAL:</t>
  </si>
  <si>
    <t>CBR</t>
  </si>
  <si>
    <t>Expansão</t>
  </si>
  <si>
    <t>Granulometria</t>
  </si>
  <si>
    <t>Limites de consistencia e densidade</t>
  </si>
  <si>
    <t>Compactação proctor normal</t>
  </si>
  <si>
    <t>sondagem a trado</t>
  </si>
  <si>
    <t>Subleito, Sub-base e Base</t>
  </si>
  <si>
    <t>Bloco Intertravado</t>
  </si>
  <si>
    <t>TSD</t>
  </si>
  <si>
    <t>CBUQ</t>
  </si>
  <si>
    <t>resistencia de comprenssão</t>
  </si>
  <si>
    <t xml:space="preserve"> granulometria</t>
  </si>
  <si>
    <t>taxa de aplicação</t>
  </si>
  <si>
    <t>temperatura</t>
  </si>
  <si>
    <t xml:space="preserve">determinação da espessura das camadas em campo </t>
  </si>
  <si>
    <t>grau de compactação</t>
  </si>
  <si>
    <t xml:space="preserve"> E os ensaios aqui listados, que são os principais necessários, serão realizados como contraprova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</si>
  <si>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</si>
  <si>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</si>
  <si>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</si>
  <si>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</si>
  <si>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</si>
  <si>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</si>
  <si>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</si>
  <si>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</si>
  <si>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</si>
  <si>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</si>
  <si>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</si>
  <si>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</si>
  <si>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</si>
  <si>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</si>
  <si>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Preço FIPE - novembro/2023</t>
  </si>
  <si>
    <t xml:space="preserve">Strada Endurance 1.3 Flex 8V CS
</t>
  </si>
  <si>
    <t>https://veiculos.fipe.org.br/</t>
  </si>
  <si>
    <t>Obra</t>
  </si>
  <si>
    <t>Bancos</t>
  </si>
  <si>
    <t xml:space="preserve">Lista de ensaios </t>
  </si>
  <si>
    <t>Banco</t>
  </si>
  <si>
    <t>1.1</t>
  </si>
  <si>
    <t>ORSE</t>
  </si>
  <si>
    <t>Ensaio - Compactação Proctor Normal com reuso de material (6 pontos)</t>
  </si>
  <si>
    <t>un</t>
  </si>
  <si>
    <t>1.2</t>
  </si>
  <si>
    <t>Ensaio - Índice de Suporte Califórnia - CBR</t>
  </si>
  <si>
    <t>UN</t>
  </si>
  <si>
    <t>1.3</t>
  </si>
  <si>
    <t>Ensaio - Granulometria por peneiramento</t>
  </si>
  <si>
    <t>1.4</t>
  </si>
  <si>
    <t>1.5</t>
  </si>
  <si>
    <t>1.6</t>
  </si>
  <si>
    <t>Ensaio - Determinação da massa aparente in situ do solo</t>
  </si>
  <si>
    <t>1.7</t>
  </si>
  <si>
    <t>Ensaio - Adesividade</t>
  </si>
  <si>
    <t>1.8</t>
  </si>
  <si>
    <t xml:space="preserve"> 66.01.19 </t>
  </si>
  <si>
    <t>SUDECAP</t>
  </si>
  <si>
    <t>DETERMINAÇÃO DO TEOR DE BETUME - PROCEDIMENTOS SOXHLET OU REFLUXO DUPLO (NBR 16208:2013)</t>
  </si>
  <si>
    <t>1.9</t>
  </si>
  <si>
    <t>Ensaio - Marshall</t>
  </si>
  <si>
    <t>1.10</t>
  </si>
  <si>
    <t>RESIST. À COMPRESSÃO CP CILÍNDRICO CONCRETO MOLD/TRANSP/CURA/FACEAM/ROMP (NBR 5739:2018)</t>
  </si>
  <si>
    <t>1.11</t>
  </si>
  <si>
    <t>COMPESA</t>
  </si>
  <si>
    <t>M</t>
  </si>
  <si>
    <t>1.12</t>
  </si>
  <si>
    <t>1.13</t>
  </si>
  <si>
    <t>1.14</t>
  </si>
  <si>
    <t>1.15</t>
  </si>
  <si>
    <t>1.16</t>
  </si>
  <si>
    <t>BANCO</t>
  </si>
  <si>
    <t>Consolidação dos custos de mão de obra da engenharia consultiva - mês de referência: julho/2025</t>
  </si>
  <si>
    <t>Coordenador ambiental</t>
  </si>
  <si>
    <t>Motorista de veículo leve - horista</t>
  </si>
  <si>
    <t>P8264</t>
  </si>
  <si>
    <t xml:space="preserve">COMPOSIÇÃO DO ORÇAMENTO REFERENCIAL </t>
  </si>
  <si>
    <t>1.17</t>
  </si>
  <si>
    <t>1.18</t>
  </si>
  <si>
    <t>1.19</t>
  </si>
  <si>
    <t xml:space="preserve">Fator k </t>
  </si>
  <si>
    <t>1.20</t>
  </si>
  <si>
    <t>COTAÇÃO</t>
  </si>
  <si>
    <t>SINAPI</t>
  </si>
  <si>
    <t xml:space="preserve">SISTEMA DE RASTREAMENTO VEICULAR </t>
  </si>
  <si>
    <t xml:space="preserve">DIÁRIA PER NOITE </t>
  </si>
  <si>
    <t xml:space="preserve">ALIMENTAÇÃO </t>
  </si>
  <si>
    <t>1.21</t>
  </si>
  <si>
    <t>CODEVASF</t>
  </si>
  <si>
    <t>dia</t>
  </si>
  <si>
    <t>Quant. por mês</t>
  </si>
  <si>
    <t>Quantidade total</t>
  </si>
  <si>
    <t>Meses</t>
  </si>
  <si>
    <t>Calculado com base na taxa SELIC JULHO/2025 - 15 % a.a</t>
  </si>
  <si>
    <t>Valor unitário</t>
  </si>
  <si>
    <t>Quant.</t>
  </si>
  <si>
    <t>Valor Unit</t>
  </si>
  <si>
    <t>Total</t>
  </si>
  <si>
    <t>Composição</t>
  </si>
  <si>
    <t>Insumo</t>
  </si>
  <si>
    <t>DESENHISTA PROJETISTA COM ENCARGOS COMPLEMENTARES</t>
  </si>
  <si>
    <t>Serviços</t>
  </si>
  <si>
    <t>TECNICO DE EDIFICACOES COM ENCARGOS COMPLEMENTARES</t>
  </si>
  <si>
    <t>TÉCNICO DE SONDAGEM COM ENCARGOS COMPLEMENTARES</t>
  </si>
  <si>
    <t>SERVENTE COM ENCARGOS COMPLEMENTARES</t>
  </si>
  <si>
    <t xml:space="preserve"> 9900003U </t>
  </si>
  <si>
    <t>MATERIAIS E EQUIPAMENTOS PARA SONDAGEM</t>
  </si>
  <si>
    <t>Material</t>
  </si>
  <si>
    <t>CHP</t>
  </si>
  <si>
    <t>Equipamento</t>
  </si>
  <si>
    <t>TÉCNICO DE LABORATÓRIO COM ENCARGOS COMPLEMENTARES</t>
  </si>
  <si>
    <t xml:space="preserve"> 0600065U </t>
  </si>
  <si>
    <t>TRADO CAVADEIRA DE 12"</t>
  </si>
  <si>
    <t>Composição Auxiliar</t>
  </si>
  <si>
    <t>Livro SINAPI: Cálculos e Parâmetros</t>
  </si>
  <si>
    <t xml:space="preserve"> 88316 </t>
  </si>
  <si>
    <t>Ministério da Integração e do Desenvolvimento Regional - MIDR</t>
  </si>
  <si>
    <t>Companhia de Desenvolvimento dos Vales do São Francisco e do Parnaíba</t>
  </si>
  <si>
    <t xml:space="preserve">5ª Superintendência Regional 
</t>
  </si>
  <si>
    <t>Empresa</t>
  </si>
  <si>
    <t>Valor (R$)</t>
  </si>
  <si>
    <t>Cotação do sistema de rastreamento veicular - 10/2024</t>
  </si>
  <si>
    <t>Ituran</t>
  </si>
  <si>
    <t>Carsystem</t>
  </si>
  <si>
    <t>Servis</t>
  </si>
  <si>
    <t>M2Track</t>
  </si>
  <si>
    <t>Rastreal</t>
  </si>
  <si>
    <t>Menor</t>
  </si>
  <si>
    <t>Serviços necessários além da mensalidade (por veículo):</t>
  </si>
  <si>
    <t>Adesão=</t>
  </si>
  <si>
    <t>Domicilio=</t>
  </si>
  <si>
    <t>Desinstalação=</t>
  </si>
  <si>
    <t>Revisão=</t>
  </si>
  <si>
    <t>Valor:</t>
  </si>
  <si>
    <t>Planilha Orçamentária Analítica</t>
  </si>
  <si>
    <t xml:space="preserve"> 4330 </t>
  </si>
  <si>
    <t xml:space="preserve"> 6720 </t>
  </si>
  <si>
    <t xml:space="preserve"> 4682 </t>
  </si>
  <si>
    <t>Locação de Serviços de Terraplenagem e Acompanhamento Topográfico da Obra</t>
  </si>
  <si>
    <t xml:space="preserve"> 4327 </t>
  </si>
  <si>
    <t xml:space="preserve"> 4683 </t>
  </si>
  <si>
    <t>Ensaio - Limite de liquidez</t>
  </si>
  <si>
    <t xml:space="preserve"> 4328 </t>
  </si>
  <si>
    <t xml:space="preserve"> 4684 </t>
  </si>
  <si>
    <t>Ensaio - Limite de plasticidade</t>
  </si>
  <si>
    <t xml:space="preserve"> 4329 </t>
  </si>
  <si>
    <t xml:space="preserve"> 12322 </t>
  </si>
  <si>
    <t xml:space="preserve"> 4338 </t>
  </si>
  <si>
    <t>ENSAIOS DE ASFALTO</t>
  </si>
  <si>
    <t xml:space="preserve"> 96.01.19 </t>
  </si>
  <si>
    <t>DETERMINAÇÃO DO TEOR DE BETUME - PROCEDIMENTOS SOXHLET OU REFLUXO DUPLO (NBR 16208:2013) - SEM ENVIO DE AMOSTRA</t>
  </si>
  <si>
    <t xml:space="preserve"> 6940 </t>
  </si>
  <si>
    <t xml:space="preserve"> 68.04.04 </t>
  </si>
  <si>
    <t>ENSAIOS DE CONCRETO</t>
  </si>
  <si>
    <t xml:space="preserve"> 98.04.04 </t>
  </si>
  <si>
    <t>DETERMINAÇÃO DA RESISTÊNCIA À COMPRESSÃO DE CORPOS DE PROVA CILÍNDRICOS DE CONCRETO - MOLDAGEM, TRANSPORTE, CURA, FACEAMENTO E ROMPIMENTO (NBR 5739:2018)</t>
  </si>
  <si>
    <t>PONTES/ESTRUTURAS DE CONCRETO</t>
  </si>
  <si>
    <t>FASE/TIPO DE OBRA</t>
  </si>
  <si>
    <t>VERIFICAÇÃO DA CAMADA</t>
  </si>
  <si>
    <t>APOIO TÉCNICO</t>
  </si>
  <si>
    <t>DETERMINAÇÃO DA COMPOSIÇÃO GRANULOMÉTRICA - AGREGADOS (NBR NM 248:2003)</t>
  </si>
  <si>
    <t>1.22</t>
  </si>
  <si>
    <t>TERRAPLENAGEM/SUB-LEITO/BASE/SUB-BASE</t>
  </si>
  <si>
    <t xml:space="preserve"> 97.02.01 </t>
  </si>
  <si>
    <t>SONDAGEM</t>
  </si>
  <si>
    <t>AGREGADOS - REVESTIMENTO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</si>
  <si>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</si>
  <si>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</si>
  <si>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</si>
  <si>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</si>
  <si>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</si>
  <si>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</si>
  <si>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</si>
  <si>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</si>
  <si>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</si>
  <si>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PINTURA DE LIGAÇÃO</t>
  </si>
  <si>
    <t xml:space="preserve">IMPRIMAÇÃO </t>
  </si>
  <si>
    <t xml:space="preserve"> 67.02.01 </t>
  </si>
  <si>
    <t xml:space="preserve"> MATED- 11064 </t>
  </si>
  <si>
    <t xml:space="preserve"> 97.02.09 </t>
  </si>
  <si>
    <t xml:space="preserve"> 67.02.02 </t>
  </si>
  <si>
    <t>Ensaio - Equivalente de Areia</t>
  </si>
  <si>
    <t>SETOP</t>
  </si>
  <si>
    <t>ENSAIO DE TEOR DE UMIDADE -PROCESSO SPEEDY - SOLOS E AGREGADOS MIUDOS</t>
  </si>
  <si>
    <t>U</t>
  </si>
  <si>
    <t>DETERMINAÇÃO DA RESISTÊNCIA DE AGREGADO GRAÚDO AO DESGASTE POR ABRASÃO - LOS ANGELES (NBR 16974:2021)</t>
  </si>
  <si>
    <t>DETERMINAÇÃO DO TEOR DE ARGILA EM TORRÕES - AGREGADOS (NBR 7218:2010)</t>
  </si>
  <si>
    <t>Ensaio - Impureza orgânica</t>
  </si>
  <si>
    <t>Ensaio - Resistência tração por compressão diametral</t>
  </si>
  <si>
    <t>Notebook</t>
  </si>
  <si>
    <t>DATEN TECNOLOGIA LTDA</t>
  </si>
  <si>
    <t>TORINO INFORMATICA LTDA</t>
  </si>
  <si>
    <t>PEDROSO NEGOCIOS GOVERNAMENTAIS PRODUTOS E SERVICOS LTDA</t>
  </si>
  <si>
    <t>FVR SERVICOS E COMERCIO DE EQUIPAMENTOS LTDA</t>
  </si>
  <si>
    <t>Tempo de utilização (anos)</t>
  </si>
  <si>
    <t>Meses p/Ano de Uso</t>
  </si>
  <si>
    <t>Percentual Residual (%)</t>
  </si>
  <si>
    <t>Depreciação Mensal - R$</t>
  </si>
  <si>
    <t>Média:</t>
  </si>
  <si>
    <t>Valor mensal final:</t>
  </si>
  <si>
    <t xml:space="preserve">COTAÇÃO </t>
  </si>
  <si>
    <t>LOCAÇÃO DE NOTEBOOK (CONFORME ESPECIFICAÇÃO)</t>
  </si>
  <si>
    <t xml:space="preserve">A quantidade de ensaios está reduzida, pois ocorrerá o controle simultâneo, através da supervisão direta de um laboratorista especializado junto a empresa que for executar a obra de pavimentação </t>
  </si>
  <si>
    <t>ENSAIOS DE AGREGADO</t>
  </si>
  <si>
    <t xml:space="preserve"> 6939 </t>
  </si>
  <si>
    <t xml:space="preserve"> 97.02.02 </t>
  </si>
  <si>
    <t xml:space="preserve"> 4692 </t>
  </si>
  <si>
    <t xml:space="preserve"> 4341 </t>
  </si>
  <si>
    <t xml:space="preserve"> 13165 </t>
  </si>
  <si>
    <t>AUXILIAR DE LABORATÓRIO COM ENCARGOS COMPLEMENTARES</t>
  </si>
  <si>
    <t>Ensaio - Compactação Proctor Intermediário com reuso de material (6 pontos)</t>
  </si>
  <si>
    <t xml:space="preserve"> 4331 </t>
  </si>
  <si>
    <t>Ensaio - Índice de forma</t>
  </si>
  <si>
    <t xml:space="preserve"> 4690 </t>
  </si>
  <si>
    <t xml:space="preserve"> 4339 </t>
  </si>
  <si>
    <t>VEÍCULO TIPO PICKUP FLEX (OU SUPERIOR, COM ATÉ 2 ANOS DE USO, INCLUSO GASOLINA, PNEUS, SEGURO, MANUTENÇÃO)</t>
  </si>
  <si>
    <t>Veículo tipo pick-up, Flex</t>
  </si>
  <si>
    <t>ENSAIOS</t>
  </si>
  <si>
    <t>SUPERVISÃO E ACOMPANHAMENTO DE OBRA</t>
  </si>
  <si>
    <t>2.1</t>
  </si>
  <si>
    <t>2.2</t>
  </si>
  <si>
    <t>2.3</t>
  </si>
  <si>
    <t>2.4</t>
  </si>
  <si>
    <t>2.5</t>
  </si>
  <si>
    <t>2.6</t>
  </si>
  <si>
    <t>DESPESAS FISCAIS E CUSTOS DIVERSOS: Kd</t>
  </si>
  <si>
    <t xml:space="preserve"> 88321 </t>
  </si>
  <si>
    <t xml:space="preserve"> 88249 </t>
  </si>
  <si>
    <t>B.D.I.</t>
  </si>
  <si>
    <t>Não Desonerado: embutido nos preços unitário dos insumos de mão de obra, de acordo com as bases.</t>
  </si>
  <si>
    <t>ENSAIO DE DETERMINAÇÃO DA PENEIRAÇÃO - EMULSÃO ASFÁLTICA (COMPESA 01.07.03U)</t>
  </si>
  <si>
    <t>ENSAIO DE VISCOSIDADE SAYBOLT - FUROL - MATERIAL BETUMINOSO (COMPESA 01.07.02U)</t>
  </si>
  <si>
    <t>Codevasf</t>
  </si>
  <si>
    <t>CPU 1</t>
  </si>
  <si>
    <t>CPU 2</t>
  </si>
  <si>
    <t>COT 1</t>
  </si>
  <si>
    <t>COT 2</t>
  </si>
  <si>
    <t>COT 3</t>
  </si>
  <si>
    <t xml:space="preserve">COT </t>
  </si>
  <si>
    <t>COT 5</t>
  </si>
  <si>
    <t>SONDAGEM A PERCUSSÃO SPT, INCLUSIVE LAUDO (PROFUNDIDADE MÍNIMA DE 8,00 M, POR FURO). (COMPESA 01.02.02U)</t>
  </si>
  <si>
    <t xml:space="preserve"> 90775 </t>
  </si>
  <si>
    <t xml:space="preserve"> 100533 </t>
  </si>
  <si>
    <t xml:space="preserve"> 88322 </t>
  </si>
  <si>
    <t>MOBILIZAÇÃO, TRANSPORTE, INSTALAÇÃO E DESMOBILIZAÇÃO DO EQUIPAMENTO DE SONDAGEM A PERCUSSÃO, INCLUSO DESLOCAMENTO ENTRE FUROS NA MESMA ÁREA, DISTÂNCIA ATÉ 10 KM. (COMPESA 01.02.03U)</t>
  </si>
  <si>
    <t xml:space="preserve"> E9125 </t>
  </si>
  <si>
    <t>SICRO3</t>
  </si>
  <si>
    <t>Veículo tipo van furgão com capacidade de 1,38 t - 100 kW</t>
  </si>
  <si>
    <t>SONDAGEM A PERCUSSÃO SPT, INCLUSIVE LAUDO (PROFUNDIDADE MÍNIMA DE 8,00 M, POR FURO). (REF COMPESA 01.02.02U)</t>
  </si>
  <si>
    <t>MOBILIZAÇÃO, TRANSPORTE, INSTALAÇÃO E DESMOBILIZAÇÃO DO EQUIPAMENTO DE SONDAGEM A PERCUSSÃO, INCLUSO DESLOCAMENTO ENTRE FUROS NA MESMA ÁREA, DISTÂNCIA ATÉ 10 KM. (REF COMPESA 01.02.03U)</t>
  </si>
  <si>
    <t>SONDAGEM A TRADO MANUAL TIPO CAVADEIRA - DIÂMETRO ATÉ 12", INCLUSIVE LAUDO, EXCLUSIVE O TRANSPORTE (REF COMPESA 01.02.08U)</t>
  </si>
  <si>
    <t>MOBILIZAÇÃO, TRANSPORTE, INSTALAÇÃO E DESMOBILIZAÇÃO DO EQUIPAMENTO DE SONDAGEM A TRADO, INCLUSO DESLOCAMENTO ENTRE FUROS NA MESMA ÁREA, DISTÂNCIA ATÉ 10 KM. (REF COMPESA 01.02.09U)</t>
  </si>
  <si>
    <t xml:space="preserve">Codevasf </t>
  </si>
  <si>
    <t>CPU 3</t>
  </si>
  <si>
    <t>CPU 4</t>
  </si>
  <si>
    <t>CPU 5</t>
  </si>
  <si>
    <t>CPU 6</t>
  </si>
  <si>
    <t>OBJETO:</t>
  </si>
  <si>
    <t>MÊS / ANO REF.:</t>
  </si>
  <si>
    <t>PREÇO DA GASOLINA</t>
  </si>
  <si>
    <t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t>
  </si>
  <si>
    <t>BANCOS:</t>
  </si>
  <si>
    <t>Os veículos serão pagos por km rodado.</t>
  </si>
  <si>
    <t>KM</t>
  </si>
  <si>
    <t>TOTAL 138 KM</t>
  </si>
  <si>
    <t xml:space="preserve">TOTAL POR KM </t>
  </si>
  <si>
    <t>Oroch Intense 1.6 Flex 16V Mec</t>
  </si>
  <si>
    <t>CATSER/CATMAT</t>
  </si>
  <si>
    <t>EXTRACAO COM O AUXILIO DE SONDA ROTATIVA,DE CORPOS DE PROVA COM 15CM DE DIAMETRO,EM PAVIMENTOS COM REVESTIMENTO BETUMINO SO,COM ATE 10CM DE ESPESSURA,POR CORPO DE PROVA</t>
  </si>
  <si>
    <t>EMOP</t>
  </si>
  <si>
    <t xml:space="preserve"> 01.001.0303-A </t>
  </si>
  <si>
    <t>SINAPI - 08/2025 - Alagoas
SICRO3 - 07/2025 - Alagoas
ORSE - 07/2025 - Sergipe
SUDECAP - 04/2025 - Minas Gerais
Tabela Consultiva DNIT - 07/2025
EMOP - 08/2025</t>
  </si>
  <si>
    <t xml:space="preserve"> 55.100.0002-B </t>
  </si>
  <si>
    <t>COMPOSICAO BASICA - ENSAIO DE LABORATORIO 33,9%-ASSISTENCIA TECNICA (30%) E DESGASTE DE FERRAMENTAS E EPI (3%)</t>
  </si>
  <si>
    <t>SONDAGEM A TRADO MANUAL TIPO CAVADEIRA - DIÂMETRO ATÉ 12", INCLUSIVE LAUDO, EXCLUSIVE O TRANSPORTE (COMPESA 01.02.08U)</t>
  </si>
  <si>
    <t>MOBILIZAÇÃO, TRANSPORTE, INSTALAÇÃO E DESMOBILIZAÇÃO DO EQUIPAMENTO DE SONDAGEM A TRADO, INCLUSO DESLOCAMENTO ENTRE FUROS NA MESMA ÁREA, DISTÂNCIA ATÉ 10 KM. (COMPESA 01.02.09U)</t>
  </si>
  <si>
    <t>QUANTIDADE</t>
  </si>
  <si>
    <t>FREQUÊNCIA</t>
  </si>
  <si>
    <t>TC DNIT</t>
  </si>
  <si>
    <t>SINAPI - 08/2025 - Alagoas
SICRO3 - 07/2025 - Alagoas
ORSE - 07/2025 - Sergipe
SUDECAP - 04/2025 - Minas Gerais
Tabela Consultiva DNIT - 07/2025
EMOP - 08/2025
SETOP - 04/2025</t>
  </si>
  <si>
    <t>ANEXO IV - PLANILHAS DE CUSTO DO ORÇAMENTO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</si>
</sst>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%"/>
    <numFmt numFmtId="167" formatCode="0.000000%"/>
    <numFmt numFmtId="168" formatCode="_(* #,##0.00_);_(* \(#,##0.00\);_(* \-??_);_(@_)"/>
    <numFmt numFmtId="169" formatCode="_-* #,##0.000_-;\-* #,##0.000_-;_-* &quot;-&quot;??_-;_-@_-"/>
    <numFmt numFmtId="170" formatCode="_(&quot;R$&quot;* #,##0.00_);_(&quot;R$&quot;* \(#,##0.00\);_(&quot;R$&quot;* &quot;-&quot;??_);_(@_)"/>
    <numFmt numFmtId="171" formatCode="_-* #,##0.0000_-;\-* #,##0.0000_-;_-* &quot;-&quot;??_-;_-@_-"/>
    <numFmt numFmtId="172" formatCode="_-* #,##0.000_-;\-* #,##0.000_-;_-* &quot;-&quot;???_-;_-@_-"/>
    <numFmt numFmtId="173" formatCode="0.0000"/>
    <numFmt numFmtId="174" formatCode="0.00000000"/>
    <numFmt numFmtId="175" formatCode="0.0000%"/>
    <numFmt numFmtId="176" formatCode="[$-416]mmmm\-yy;@"/>
    <numFmt numFmtId="177" formatCode="0.0%"/>
    <numFmt numFmtId="178" formatCode="_-* #,##0.00_-;\-* #,##0.00_-;_-* \-??_-;_-@_-"/>
    <numFmt numFmtId="179" formatCode="#,##0.00\ ;&quot; (&quot;#,##0.00\);&quot; -&quot;#\ ;@\ "/>
    <numFmt numFmtId="180" formatCode="#,##0.0000"/>
    <numFmt numFmtId="181" formatCode="#,##0.0000000"/>
    <numFmt numFmtId="182" formatCode="_-&quot;R$&quot;* #,##0.00_-;\-&quot;R$&quot;* #,##0.00_-;_-&quot;R$&quot;* &quot;-&quot;??_-;_-@_-"/>
    <numFmt numFmtId="183" formatCode="&quot;R$&quot;\ #,##0.00"/>
    <numFmt numFmtId="184" formatCode="#,##0.000"/>
  </numFmts>
  <fonts count="1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u/>
      <sz val="10"/>
      <color theme="10"/>
      <name val="Arial"/>
      <family val="2"/>
    </font>
    <font>
      <sz val="7"/>
      <name val="Times New Roman"/>
      <family val="1"/>
    </font>
    <font>
      <b/>
      <sz val="7"/>
      <name val="Times New Roman"/>
      <family val="1"/>
    </font>
    <font>
      <b/>
      <sz val="7"/>
      <color rgb="FFFFFFFF"/>
      <name val="Arial"/>
      <family val="2"/>
    </font>
    <font>
      <sz val="7"/>
      <color rgb="FF000000"/>
      <name val="Arial"/>
      <family val="2"/>
    </font>
    <font>
      <b/>
      <sz val="10"/>
      <name val="Times New Roman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name val="Arial"/>
      <family val="1"/>
    </font>
    <font>
      <sz val="10"/>
      <color rgb="FF000000"/>
      <name val="Arial"/>
      <family val="1"/>
    </font>
    <font>
      <sz val="11"/>
      <color theme="1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10"/>
      <name val="Trebuchet MS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E7EFFF"/>
        <bgColor indexed="64"/>
      </patternFill>
    </fill>
    <fill>
      <patternFill patternType="solid">
        <fgColor rgb="FFF7F3DF"/>
        <bgColor rgb="FFF7F3DF"/>
      </patternFill>
    </fill>
    <fill>
      <patternFill patternType="solid">
        <fgColor theme="0"/>
        <bgColor indexed="9"/>
      </patternFill>
    </fill>
  </fills>
  <borders count="16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CCCCCC"/>
      </left>
      <right style="thin">
        <color indexed="64"/>
      </right>
      <top style="medium">
        <color theme="1"/>
      </top>
      <bottom/>
      <diagonal/>
    </border>
    <border>
      <left style="thin">
        <color rgb="FFCCCCCC"/>
      </left>
      <right style="thin">
        <color indexed="64"/>
      </right>
      <top/>
      <bottom style="medium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25">
    <xf numFmtId="0" fontId="0" fillId="0" borderId="0"/>
    <xf numFmtId="0" fontId="58" fillId="0" borderId="0"/>
    <xf numFmtId="0" fontId="50" fillId="0" borderId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1" applyNumberFormat="0" applyFill="0" applyAlignment="0" applyProtection="0"/>
    <xf numFmtId="0" fontId="48" fillId="0" borderId="0"/>
    <xf numFmtId="43" fontId="50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47" fillId="0" borderId="0"/>
    <xf numFmtId="4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ill="0" applyBorder="0" applyAlignment="0" applyProtection="0"/>
    <xf numFmtId="0" fontId="45" fillId="0" borderId="0"/>
    <xf numFmtId="0" fontId="44" fillId="0" borderId="0"/>
    <xf numFmtId="0" fontId="43" fillId="0" borderId="0"/>
    <xf numFmtId="44" fontId="4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4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0" fontId="36" fillId="0" borderId="0"/>
    <xf numFmtId="0" fontId="35" fillId="0" borderId="0"/>
    <xf numFmtId="0" fontId="49" fillId="0" borderId="0"/>
    <xf numFmtId="0" fontId="34" fillId="0" borderId="0"/>
    <xf numFmtId="43" fontId="4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65" fillId="0" borderId="0"/>
    <xf numFmtId="0" fontId="49" fillId="0" borderId="0"/>
    <xf numFmtId="9" fontId="4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0" fontId="49" fillId="0" borderId="0"/>
    <xf numFmtId="16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4" fontId="49" fillId="0" borderId="0" applyFill="0" applyBorder="0" applyAlignment="0" applyProtection="0"/>
    <xf numFmtId="0" fontId="25" fillId="0" borderId="0"/>
    <xf numFmtId="0" fontId="75" fillId="0" borderId="0"/>
    <xf numFmtId="0" fontId="77" fillId="0" borderId="0"/>
    <xf numFmtId="9" fontId="24" fillId="0" borderId="0" applyFont="0" applyFill="0" applyBorder="0" applyAlignment="0" applyProtection="0"/>
    <xf numFmtId="178" fontId="82" fillId="0" borderId="0"/>
    <xf numFmtId="0" fontId="83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0" fontId="49" fillId="0" borderId="0"/>
    <xf numFmtId="0" fontId="89" fillId="0" borderId="0"/>
    <xf numFmtId="40" fontId="89" fillId="0" borderId="0" applyFill="0" applyBorder="0" applyAlignment="0" applyProtection="0"/>
    <xf numFmtId="0" fontId="23" fillId="0" borderId="0"/>
    <xf numFmtId="0" fontId="100" fillId="0" borderId="0"/>
    <xf numFmtId="0" fontId="22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44" fontId="102" fillId="0" borderId="0" applyFont="0" applyFill="0" applyBorder="0" applyAlignment="0" applyProtection="0"/>
    <xf numFmtId="0" fontId="104" fillId="0" borderId="0"/>
    <xf numFmtId="0" fontId="105" fillId="0" borderId="0"/>
    <xf numFmtId="43" fontId="10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5" fillId="0" borderId="0"/>
    <xf numFmtId="0" fontId="119" fillId="0" borderId="0"/>
    <xf numFmtId="0" fontId="74" fillId="0" borderId="155" applyNumberFormat="0" applyFill="0" applyAlignment="0" applyProtection="0"/>
    <xf numFmtId="0" fontId="49" fillId="0" borderId="0"/>
    <xf numFmtId="0" fontId="49" fillId="0" borderId="0"/>
    <xf numFmtId="182" fontId="8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0" fontId="10" fillId="0" borderId="0"/>
    <xf numFmtId="0" fontId="104" fillId="0" borderId="0"/>
    <xf numFmtId="0" fontId="2" fillId="0" borderId="0"/>
    <xf numFmtId="0" fontId="2" fillId="0" borderId="0"/>
    <xf numFmtId="0" fontId="127" fillId="0" borderId="0"/>
    <xf numFmtId="0" fontId="127" fillId="0" borderId="0"/>
    <xf numFmtId="0" fontId="128" fillId="0" borderId="0" applyNumberFormat="0" applyFill="0" applyBorder="0" applyAlignment="0" applyProtection="0"/>
    <xf numFmtId="0" fontId="129" fillId="0" borderId="0"/>
    <xf numFmtId="0" fontId="2" fillId="0" borderId="0"/>
    <xf numFmtId="43" fontId="119" fillId="0" borderId="0" applyFont="0" applyFill="0" applyBorder="0" applyAlignment="0" applyProtection="0"/>
  </cellStyleXfs>
  <cellXfs count="973">
    <xf numFmtId="0" fontId="0" fillId="0" borderId="0" xfId="0"/>
    <xf numFmtId="0" fontId="55" fillId="0" borderId="0" xfId="0" applyFont="1"/>
    <xf numFmtId="0" fontId="55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5" fillId="2" borderId="0" xfId="0" applyFont="1" applyFill="1"/>
    <xf numFmtId="0" fontId="55" fillId="2" borderId="5" xfId="0" applyFont="1" applyFill="1" applyBorder="1"/>
    <xf numFmtId="0" fontId="55" fillId="2" borderId="14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4" fontId="55" fillId="2" borderId="7" xfId="0" applyNumberFormat="1" applyFont="1" applyFill="1" applyBorder="1"/>
    <xf numFmtId="4" fontId="55" fillId="2" borderId="8" xfId="0" applyNumberFormat="1" applyFont="1" applyFill="1" applyBorder="1"/>
    <xf numFmtId="0" fontId="55" fillId="0" borderId="7" xfId="0" applyFont="1" applyBorder="1" applyAlignment="1">
      <alignment horizontal="center" vertical="center" wrapText="1"/>
    </xf>
    <xf numFmtId="165" fontId="54" fillId="2" borderId="7" xfId="0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5" fillId="2" borderId="0" xfId="0" applyFont="1" applyFill="1" applyAlignment="1">
      <alignment vertical="center"/>
    </xf>
    <xf numFmtId="0" fontId="55" fillId="0" borderId="5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4" fillId="2" borderId="10" xfId="0" applyFont="1" applyFill="1" applyBorder="1" applyAlignment="1">
      <alignment vertical="center" wrapText="1"/>
    </xf>
    <xf numFmtId="4" fontId="55" fillId="2" borderId="6" xfId="0" applyNumberFormat="1" applyFont="1" applyFill="1" applyBorder="1"/>
    <xf numFmtId="4" fontId="55" fillId="2" borderId="18" xfId="0" applyNumberFormat="1" applyFont="1" applyFill="1" applyBorder="1" applyAlignment="1">
      <alignment horizontal="center" vertical="center" wrapText="1"/>
    </xf>
    <xf numFmtId="10" fontId="55" fillId="2" borderId="18" xfId="0" applyNumberFormat="1" applyFont="1" applyFill="1" applyBorder="1" applyAlignment="1">
      <alignment horizontal="center" vertical="center" wrapText="1"/>
    </xf>
    <xf numFmtId="4" fontId="55" fillId="2" borderId="19" xfId="0" applyNumberFormat="1" applyFont="1" applyFill="1" applyBorder="1" applyAlignment="1">
      <alignment vertical="center"/>
    </xf>
    <xf numFmtId="4" fontId="55" fillId="2" borderId="0" xfId="0" applyNumberFormat="1" applyFont="1" applyFill="1" applyAlignment="1">
      <alignment vertical="center"/>
    </xf>
    <xf numFmtId="0" fontId="55" fillId="2" borderId="0" xfId="0" applyFont="1" applyFill="1" applyAlignment="1">
      <alignment horizontal="center" vertical="center" wrapText="1"/>
    </xf>
    <xf numFmtId="0" fontId="55" fillId="2" borderId="13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43" fontId="55" fillId="3" borderId="2" xfId="5" applyFont="1" applyFill="1" applyBorder="1" applyAlignment="1">
      <alignment vertical="center"/>
    </xf>
    <xf numFmtId="0" fontId="54" fillId="0" borderId="10" xfId="0" applyFont="1" applyBorder="1"/>
    <xf numFmtId="0" fontId="55" fillId="2" borderId="4" xfId="0" applyFont="1" applyFill="1" applyBorder="1" applyAlignment="1">
      <alignment vertical="center"/>
    </xf>
    <xf numFmtId="0" fontId="54" fillId="2" borderId="13" xfId="0" applyFont="1" applyFill="1" applyBorder="1" applyAlignment="1">
      <alignment horizontal="left" vertical="center" wrapText="1"/>
    </xf>
    <xf numFmtId="0" fontId="55" fillId="2" borderId="0" xfId="0" applyFont="1" applyFill="1" applyAlignment="1">
      <alignment horizontal="left" vertical="center" wrapText="1"/>
    </xf>
    <xf numFmtId="0" fontId="54" fillId="2" borderId="14" xfId="0" applyFont="1" applyFill="1" applyBorder="1" applyAlignment="1">
      <alignment horizontal="left" vertical="center" wrapText="1"/>
    </xf>
    <xf numFmtId="0" fontId="54" fillId="2" borderId="0" xfId="0" applyFont="1" applyFill="1" applyAlignment="1">
      <alignment vertical="center"/>
    </xf>
    <xf numFmtId="0" fontId="54" fillId="2" borderId="9" xfId="0" applyFont="1" applyFill="1" applyBorder="1" applyAlignment="1">
      <alignment horizontal="left" vertical="center" wrapText="1"/>
    </xf>
    <xf numFmtId="0" fontId="54" fillId="2" borderId="10" xfId="0" applyFont="1" applyFill="1" applyBorder="1" applyAlignment="1">
      <alignment horizontal="left" vertical="center" wrapText="1"/>
    </xf>
    <xf numFmtId="0" fontId="54" fillId="2" borderId="11" xfId="0" applyFont="1" applyFill="1" applyBorder="1" applyAlignment="1">
      <alignment vertical="center" wrapText="1"/>
    </xf>
    <xf numFmtId="0" fontId="55" fillId="2" borderId="6" xfId="0" applyFont="1" applyFill="1" applyBorder="1" applyAlignment="1">
      <alignment horizontal="left" vertical="center" wrapText="1"/>
    </xf>
    <xf numFmtId="0" fontId="55" fillId="2" borderId="7" xfId="0" applyFont="1" applyFill="1" applyBorder="1" applyAlignment="1">
      <alignment horizontal="left" vertical="center" wrapText="1"/>
    </xf>
    <xf numFmtId="0" fontId="55" fillId="2" borderId="7" xfId="0" applyFont="1" applyFill="1" applyBorder="1" applyAlignment="1">
      <alignment vertical="center" wrapText="1"/>
    </xf>
    <xf numFmtId="0" fontId="54" fillId="2" borderId="7" xfId="0" applyFont="1" applyFill="1" applyBorder="1" applyAlignment="1">
      <alignment horizontal="right" vertical="center" wrapText="1"/>
    </xf>
    <xf numFmtId="0" fontId="54" fillId="2" borderId="8" xfId="0" applyFont="1" applyFill="1" applyBorder="1" applyAlignment="1">
      <alignment horizontal="right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vertical="center" wrapText="1"/>
    </xf>
    <xf numFmtId="0" fontId="55" fillId="2" borderId="11" xfId="0" applyFont="1" applyFill="1" applyBorder="1" applyAlignment="1">
      <alignment vertical="center" wrapText="1"/>
    </xf>
    <xf numFmtId="0" fontId="55" fillId="2" borderId="17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vertical="center" wrapText="1"/>
    </xf>
    <xf numFmtId="0" fontId="55" fillId="2" borderId="5" xfId="0" applyFont="1" applyFill="1" applyBorder="1" applyAlignment="1">
      <alignment vertical="center" wrapText="1"/>
    </xf>
    <xf numFmtId="0" fontId="54" fillId="2" borderId="10" xfId="0" applyFont="1" applyFill="1" applyBorder="1" applyAlignment="1">
      <alignment horizontal="right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5" fillId="2" borderId="11" xfId="0" applyFont="1" applyFill="1" applyBorder="1" applyAlignment="1">
      <alignment horizontal="left" vertical="center" wrapText="1"/>
    </xf>
    <xf numFmtId="0" fontId="57" fillId="2" borderId="4" xfId="0" applyFont="1" applyFill="1" applyBorder="1" applyAlignment="1">
      <alignment vertical="center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7" fillId="2" borderId="0" xfId="0" applyFont="1" applyFill="1"/>
    <xf numFmtId="0" fontId="54" fillId="2" borderId="4" xfId="0" applyFont="1" applyFill="1" applyBorder="1" applyAlignment="1">
      <alignment vertical="center"/>
    </xf>
    <xf numFmtId="0" fontId="64" fillId="0" borderId="0" xfId="59" applyFont="1"/>
    <xf numFmtId="4" fontId="64" fillId="0" borderId="0" xfId="59" applyNumberFormat="1" applyFont="1"/>
    <xf numFmtId="0" fontId="67" fillId="0" borderId="2" xfId="61" applyFont="1" applyBorder="1" applyAlignment="1">
      <alignment horizontal="center" vertical="center" wrapText="1"/>
    </xf>
    <xf numFmtId="0" fontId="68" fillId="0" borderId="3" xfId="61" applyFont="1" applyBorder="1" applyAlignment="1">
      <alignment vertical="center" wrapText="1"/>
    </xf>
    <xf numFmtId="0" fontId="68" fillId="0" borderId="9" xfId="61" applyFont="1" applyBorder="1" applyAlignment="1">
      <alignment horizontal="center" vertical="center" wrapText="1"/>
    </xf>
    <xf numFmtId="10" fontId="64" fillId="0" borderId="3" xfId="48" applyNumberFormat="1" applyFont="1" applyBorder="1" applyAlignment="1">
      <alignment horizontal="center" vertical="center"/>
    </xf>
    <xf numFmtId="10" fontId="68" fillId="0" borderId="3" xfId="61" applyNumberFormat="1" applyFont="1" applyBorder="1" applyAlignment="1">
      <alignment horizontal="center" vertical="center" wrapText="1"/>
    </xf>
    <xf numFmtId="0" fontId="68" fillId="0" borderId="12" xfId="61" applyFont="1" applyBorder="1" applyAlignment="1">
      <alignment vertical="center" wrapText="1"/>
    </xf>
    <xf numFmtId="0" fontId="68" fillId="0" borderId="4" xfId="61" applyFont="1" applyBorder="1" applyAlignment="1">
      <alignment horizontal="center" vertical="center" wrapText="1"/>
    </xf>
    <xf numFmtId="10" fontId="68" fillId="0" borderId="12" xfId="61" applyNumberFormat="1" applyFont="1" applyBorder="1" applyAlignment="1">
      <alignment horizontal="center" vertical="center" wrapText="1"/>
    </xf>
    <xf numFmtId="0" fontId="68" fillId="0" borderId="16" xfId="61" applyFont="1" applyBorder="1" applyAlignment="1">
      <alignment vertical="center" wrapText="1"/>
    </xf>
    <xf numFmtId="0" fontId="68" fillId="0" borderId="6" xfId="61" applyFont="1" applyBorder="1" applyAlignment="1">
      <alignment horizontal="center" vertical="center" wrapText="1"/>
    </xf>
    <xf numFmtId="10" fontId="68" fillId="0" borderId="16" xfId="61" applyNumberFormat="1" applyFont="1" applyBorder="1" applyAlignment="1">
      <alignment horizontal="center" vertical="center" wrapText="1"/>
    </xf>
    <xf numFmtId="10" fontId="67" fillId="0" borderId="2" xfId="61" applyNumberFormat="1" applyFont="1" applyBorder="1" applyAlignment="1">
      <alignment horizontal="center" vertical="center" wrapText="1"/>
    </xf>
    <xf numFmtId="0" fontId="68" fillId="0" borderId="2" xfId="61" applyFont="1" applyBorder="1" applyAlignment="1">
      <alignment vertical="center" wrapText="1"/>
    </xf>
    <xf numFmtId="0" fontId="68" fillId="0" borderId="15" xfId="61" applyFont="1" applyBorder="1" applyAlignment="1">
      <alignment horizontal="center" vertical="center" wrapText="1"/>
    </xf>
    <xf numFmtId="10" fontId="64" fillId="0" borderId="2" xfId="48" applyNumberFormat="1" applyFont="1" applyBorder="1" applyAlignment="1">
      <alignment horizontal="center" vertical="center"/>
    </xf>
    <xf numFmtId="10" fontId="68" fillId="0" borderId="2" xfId="61" applyNumberFormat="1" applyFont="1" applyBorder="1" applyAlignment="1">
      <alignment horizontal="center" vertical="center" wrapText="1"/>
    </xf>
    <xf numFmtId="10" fontId="68" fillId="0" borderId="3" xfId="62" applyNumberFormat="1" applyFont="1" applyBorder="1" applyAlignment="1">
      <alignment horizontal="center" vertical="center"/>
    </xf>
    <xf numFmtId="0" fontId="68" fillId="0" borderId="12" xfId="61" applyFont="1" applyBorder="1" applyAlignment="1">
      <alignment horizontal="left" vertical="center" wrapText="1"/>
    </xf>
    <xf numFmtId="10" fontId="68" fillId="0" borderId="12" xfId="62" applyNumberFormat="1" applyFont="1" applyBorder="1" applyAlignment="1">
      <alignment horizontal="center" vertical="center"/>
    </xf>
    <xf numFmtId="10" fontId="68" fillId="0" borderId="16" xfId="62" applyNumberFormat="1" applyFont="1" applyBorder="1" applyAlignment="1">
      <alignment horizontal="center" vertical="center"/>
    </xf>
    <xf numFmtId="10" fontId="66" fillId="7" borderId="2" xfId="61" applyNumberFormat="1" applyFont="1" applyFill="1" applyBorder="1" applyAlignment="1">
      <alignment horizontal="center" vertical="center" wrapText="1"/>
    </xf>
    <xf numFmtId="0" fontId="55" fillId="0" borderId="2" xfId="0" applyFont="1" applyBorder="1" applyAlignment="1">
      <alignment horizontal="center"/>
    </xf>
    <xf numFmtId="0" fontId="54" fillId="0" borderId="0" xfId="0" applyFont="1" applyAlignment="1">
      <alignment horizontal="center" vertical="center"/>
    </xf>
    <xf numFmtId="0" fontId="55" fillId="0" borderId="2" xfId="0" applyFont="1" applyBorder="1" applyAlignment="1">
      <alignment horizontal="left" indent="1"/>
    </xf>
    <xf numFmtId="43" fontId="55" fillId="0" borderId="2" xfId="5" applyFont="1" applyBorder="1" applyAlignment="1">
      <alignment horizontal="center"/>
    </xf>
    <xf numFmtId="0" fontId="59" fillId="7" borderId="2" xfId="0" applyFont="1" applyFill="1" applyBorder="1" applyAlignment="1">
      <alignment horizontal="center" vertical="center" wrapText="1"/>
    </xf>
    <xf numFmtId="0" fontId="55" fillId="0" borderId="2" xfId="0" applyFont="1" applyBorder="1" applyAlignment="1">
      <alignment horizontal="justify" vertical="center" wrapText="1"/>
    </xf>
    <xf numFmtId="44" fontId="54" fillId="0" borderId="2" xfId="5" applyNumberFormat="1" applyFont="1" applyBorder="1" applyAlignment="1">
      <alignment horizontal="right" vertical="center"/>
    </xf>
    <xf numFmtId="0" fontId="59" fillId="7" borderId="15" xfId="0" applyFont="1" applyFill="1" applyBorder="1" applyAlignment="1">
      <alignment horizontal="center" vertical="center" wrapText="1"/>
    </xf>
    <xf numFmtId="0" fontId="59" fillId="7" borderId="14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2" fillId="0" borderId="0" xfId="14" applyFont="1"/>
    <xf numFmtId="0" fontId="53" fillId="0" borderId="0" xfId="14" applyFont="1"/>
    <xf numFmtId="43" fontId="53" fillId="0" borderId="0" xfId="14" applyNumberFormat="1" applyFont="1"/>
    <xf numFmtId="0" fontId="52" fillId="0" borderId="0" xfId="14" applyFont="1" applyAlignment="1">
      <alignment horizontal="left"/>
    </xf>
    <xf numFmtId="43" fontId="53" fillId="0" borderId="0" xfId="14" applyNumberFormat="1" applyFont="1" applyAlignment="1">
      <alignment vertical="center"/>
    </xf>
    <xf numFmtId="167" fontId="53" fillId="0" borderId="0" xfId="3" applyNumberFormat="1" applyFont="1" applyFill="1" applyAlignment="1">
      <alignment vertical="center"/>
    </xf>
    <xf numFmtId="49" fontId="53" fillId="0" borderId="2" xfId="14" applyNumberFormat="1" applyFont="1" applyBorder="1" applyAlignment="1">
      <alignment horizontal="center" vertical="center"/>
    </xf>
    <xf numFmtId="0" fontId="52" fillId="0" borderId="2" xfId="14" applyFont="1" applyBorder="1" applyAlignment="1">
      <alignment horizontal="center" vertical="center"/>
    </xf>
    <xf numFmtId="49" fontId="53" fillId="0" borderId="0" xfId="14" applyNumberFormat="1" applyFont="1" applyAlignment="1">
      <alignment horizontal="center"/>
    </xf>
    <xf numFmtId="10" fontId="52" fillId="0" borderId="0" xfId="3" applyNumberFormat="1" applyFont="1" applyFill="1"/>
    <xf numFmtId="0" fontId="53" fillId="0" borderId="0" xfId="14" applyFont="1" applyAlignment="1">
      <alignment horizontal="center" vertical="center" wrapText="1"/>
    </xf>
    <xf numFmtId="0" fontId="52" fillId="0" borderId="0" xfId="14" applyFont="1" applyAlignment="1">
      <alignment horizontal="left" vertical="center" wrapText="1"/>
    </xf>
    <xf numFmtId="0" fontId="52" fillId="0" borderId="0" xfId="14" applyFont="1" applyAlignment="1">
      <alignment vertical="center" wrapText="1"/>
    </xf>
    <xf numFmtId="0" fontId="53" fillId="0" borderId="0" xfId="0" applyFont="1" applyAlignment="1">
      <alignment horizontal="left" vertical="center" wrapText="1"/>
    </xf>
    <xf numFmtId="172" fontId="53" fillId="0" borderId="0" xfId="0" applyNumberFormat="1" applyFont="1" applyAlignment="1">
      <alignment vertical="center" wrapText="1"/>
    </xf>
    <xf numFmtId="43" fontId="53" fillId="0" borderId="0" xfId="5" applyFont="1" applyFill="1" applyAlignment="1">
      <alignment vertical="center"/>
    </xf>
    <xf numFmtId="0" fontId="52" fillId="0" borderId="7" xfId="14" applyFont="1" applyBorder="1" applyAlignment="1">
      <alignment vertical="center"/>
    </xf>
    <xf numFmtId="0" fontId="52" fillId="0" borderId="7" xfId="14" applyFont="1" applyBorder="1"/>
    <xf numFmtId="0" fontId="52" fillId="0" borderId="7" xfId="14" applyFont="1" applyBorder="1" applyAlignment="1">
      <alignment horizontal="right" vertical="center"/>
    </xf>
    <xf numFmtId="0" fontId="53" fillId="0" borderId="7" xfId="14" applyFont="1" applyBorder="1" applyAlignment="1">
      <alignment horizontal="right" vertical="center"/>
    </xf>
    <xf numFmtId="17" fontId="53" fillId="0" borderId="0" xfId="14" applyNumberFormat="1" applyFont="1" applyAlignment="1">
      <alignment horizontal="center" vertical="center"/>
    </xf>
    <xf numFmtId="17" fontId="53" fillId="0" borderId="0" xfId="14" applyNumberFormat="1" applyFont="1" applyAlignment="1">
      <alignment horizontal="left" vertical="center"/>
    </xf>
    <xf numFmtId="0" fontId="53" fillId="0" borderId="0" xfId="14" applyFont="1" applyAlignment="1">
      <alignment horizontal="center" vertical="center"/>
    </xf>
    <xf numFmtId="0" fontId="53" fillId="0" borderId="5" xfId="14" applyFont="1" applyBorder="1" applyAlignment="1">
      <alignment horizontal="left" vertical="center"/>
    </xf>
    <xf numFmtId="0" fontId="52" fillId="0" borderId="0" xfId="14" applyFont="1" applyAlignment="1">
      <alignment vertical="center"/>
    </xf>
    <xf numFmtId="0" fontId="52" fillId="0" borderId="0" xfId="14" applyFont="1" applyAlignment="1">
      <alignment horizontal="left" vertical="center"/>
    </xf>
    <xf numFmtId="43" fontId="52" fillId="0" borderId="0" xfId="5" applyFont="1" applyFill="1" applyAlignment="1">
      <alignment horizontal="center" vertical="center"/>
    </xf>
    <xf numFmtId="10" fontId="52" fillId="0" borderId="2" xfId="3" applyNumberFormat="1" applyFont="1" applyFill="1" applyBorder="1" applyAlignment="1">
      <alignment horizontal="center" vertical="center"/>
    </xf>
    <xf numFmtId="43" fontId="52" fillId="0" borderId="2" xfId="14" applyNumberFormat="1" applyFont="1" applyBorder="1" applyAlignment="1">
      <alignment vertical="center"/>
    </xf>
    <xf numFmtId="43" fontId="52" fillId="0" borderId="0" xfId="5" applyFont="1" applyFill="1"/>
    <xf numFmtId="172" fontId="52" fillId="0" borderId="0" xfId="14" applyNumberFormat="1" applyFont="1"/>
    <xf numFmtId="43" fontId="52" fillId="0" borderId="0" xfId="14" applyNumberFormat="1" applyFont="1" applyAlignment="1">
      <alignment vertical="center"/>
    </xf>
    <xf numFmtId="43" fontId="52" fillId="0" borderId="0" xfId="14" applyNumberFormat="1" applyFont="1"/>
    <xf numFmtId="43" fontId="53" fillId="0" borderId="5" xfId="5" applyFont="1" applyFill="1" applyBorder="1" applyAlignment="1">
      <alignment vertical="center"/>
    </xf>
    <xf numFmtId="10" fontId="53" fillId="0" borderId="2" xfId="3" applyNumberFormat="1" applyFont="1" applyFill="1" applyBorder="1" applyAlignment="1">
      <alignment horizontal="center" vertical="center"/>
    </xf>
    <xf numFmtId="43" fontId="53" fillId="0" borderId="2" xfId="14" applyNumberFormat="1" applyFont="1" applyBorder="1" applyAlignment="1">
      <alignment vertical="center"/>
    </xf>
    <xf numFmtId="43" fontId="52" fillId="0" borderId="0" xfId="14" applyNumberFormat="1" applyFont="1" applyAlignment="1">
      <alignment horizontal="left"/>
    </xf>
    <xf numFmtId="10" fontId="52" fillId="0" borderId="0" xfId="14" applyNumberFormat="1" applyFont="1" applyAlignment="1">
      <alignment horizontal="center" vertical="center"/>
    </xf>
    <xf numFmtId="0" fontId="53" fillId="0" borderId="0" xfId="14" applyFont="1" applyAlignment="1">
      <alignment horizontal="left" vertical="center"/>
    </xf>
    <xf numFmtId="4" fontId="53" fillId="0" borderId="0" xfId="14" applyNumberFormat="1" applyFont="1" applyAlignment="1">
      <alignment vertical="center"/>
    </xf>
    <xf numFmtId="4" fontId="53" fillId="0" borderId="0" xfId="14" applyNumberFormat="1" applyFont="1" applyAlignment="1">
      <alignment horizontal="left" vertical="center"/>
    </xf>
    <xf numFmtId="43" fontId="53" fillId="0" borderId="0" xfId="5" applyFont="1" applyFill="1"/>
    <xf numFmtId="0" fontId="63" fillId="0" borderId="0" xfId="14" applyFont="1" applyAlignment="1">
      <alignment horizontal="right"/>
    </xf>
    <xf numFmtId="0" fontId="53" fillId="0" borderId="0" xfId="14" applyFont="1" applyAlignment="1">
      <alignment horizontal="right"/>
    </xf>
    <xf numFmtId="0" fontId="63" fillId="0" borderId="0" xfId="14" applyFont="1"/>
    <xf numFmtId="171" fontId="52" fillId="0" borderId="0" xfId="5" applyNumberFormat="1" applyFont="1" applyFill="1"/>
    <xf numFmtId="43" fontId="53" fillId="0" borderId="0" xfId="3" applyNumberFormat="1" applyFont="1" applyFill="1"/>
    <xf numFmtId="10" fontId="53" fillId="0" borderId="0" xfId="3" applyNumberFormat="1" applyFont="1" applyFill="1"/>
    <xf numFmtId="0" fontId="72" fillId="0" borderId="0" xfId="14" applyFont="1"/>
    <xf numFmtId="0" fontId="53" fillId="0" borderId="0" xfId="14" applyFont="1" applyAlignment="1">
      <alignment vertical="center" wrapText="1"/>
    </xf>
    <xf numFmtId="167" fontId="64" fillId="0" borderId="0" xfId="3" applyNumberFormat="1" applyFont="1"/>
    <xf numFmtId="10" fontId="68" fillId="5" borderId="16" xfId="61" applyNumberFormat="1" applyFont="1" applyFill="1" applyBorder="1" applyAlignment="1">
      <alignment horizontal="center" vertical="center" wrapText="1"/>
    </xf>
    <xf numFmtId="169" fontId="52" fillId="0" borderId="0" xfId="14" applyNumberFormat="1" applyFont="1" applyAlignment="1">
      <alignment vertical="center"/>
    </xf>
    <xf numFmtId="2" fontId="54" fillId="0" borderId="10" xfId="0" applyNumberFormat="1" applyFont="1" applyBorder="1" applyAlignment="1">
      <alignment horizontal="left" vertical="center" wrapText="1"/>
    </xf>
    <xf numFmtId="0" fontId="53" fillId="6" borderId="2" xfId="14" applyFont="1" applyFill="1" applyBorder="1" applyAlignment="1">
      <alignment horizontal="center" vertical="center"/>
    </xf>
    <xf numFmtId="0" fontId="75" fillId="0" borderId="0" xfId="80"/>
    <xf numFmtId="0" fontId="75" fillId="0" borderId="7" xfId="80" applyBorder="1"/>
    <xf numFmtId="0" fontId="78" fillId="11" borderId="23" xfId="80" applyFont="1" applyFill="1" applyBorder="1" applyAlignment="1">
      <alignment vertical="center" wrapText="1"/>
    </xf>
    <xf numFmtId="0" fontId="78" fillId="11" borderId="24" xfId="80" applyFont="1" applyFill="1" applyBorder="1" applyAlignment="1">
      <alignment vertical="center" wrapText="1"/>
    </xf>
    <xf numFmtId="0" fontId="78" fillId="11" borderId="25" xfId="80" applyFont="1" applyFill="1" applyBorder="1" applyAlignment="1">
      <alignment vertical="center" wrapText="1"/>
    </xf>
    <xf numFmtId="0" fontId="78" fillId="11" borderId="22" xfId="80" applyFont="1" applyFill="1" applyBorder="1" applyAlignment="1">
      <alignment vertical="center" wrapText="1"/>
    </xf>
    <xf numFmtId="0" fontId="60" fillId="0" borderId="22" xfId="80" applyFont="1" applyBorder="1" applyAlignment="1">
      <alignment horizontal="center" vertical="center" wrapText="1"/>
    </xf>
    <xf numFmtId="0" fontId="60" fillId="0" borderId="22" xfId="80" applyFont="1" applyBorder="1" applyAlignment="1">
      <alignment horizontal="center" wrapText="1"/>
    </xf>
    <xf numFmtId="8" fontId="79" fillId="0" borderId="29" xfId="80" applyNumberFormat="1" applyFont="1" applyBorder="1"/>
    <xf numFmtId="8" fontId="79" fillId="0" borderId="22" xfId="80" applyNumberFormat="1" applyFont="1" applyBorder="1" applyAlignment="1">
      <alignment horizontal="center"/>
    </xf>
    <xf numFmtId="8" fontId="79" fillId="0" borderId="22" xfId="80" applyNumberFormat="1" applyFont="1" applyBorder="1"/>
    <xf numFmtId="8" fontId="61" fillId="0" borderId="22" xfId="80" applyNumberFormat="1" applyFont="1" applyBorder="1" applyAlignment="1">
      <alignment horizontal="center" vertical="center"/>
    </xf>
    <xf numFmtId="0" fontId="81" fillId="0" borderId="22" xfId="80" applyFont="1" applyBorder="1"/>
    <xf numFmtId="0" fontId="62" fillId="0" borderId="22" xfId="81" applyFont="1" applyBorder="1"/>
    <xf numFmtId="0" fontId="80" fillId="0" borderId="22" xfId="81" applyFont="1" applyBorder="1"/>
    <xf numFmtId="0" fontId="24" fillId="0" borderId="0" xfId="80" applyFont="1"/>
    <xf numFmtId="0" fontId="83" fillId="0" borderId="0" xfId="84"/>
    <xf numFmtId="0" fontId="81" fillId="12" borderId="22" xfId="80" applyFont="1" applyFill="1" applyBorder="1"/>
    <xf numFmtId="0" fontId="80" fillId="12" borderId="22" xfId="81" applyFont="1" applyFill="1" applyBorder="1"/>
    <xf numFmtId="14" fontId="88" fillId="0" borderId="22" xfId="81" applyNumberFormat="1" applyFont="1" applyBorder="1" applyAlignment="1">
      <alignment horizontal="right" vertical="center" wrapText="1"/>
    </xf>
    <xf numFmtId="0" fontId="78" fillId="11" borderId="24" xfId="80" applyFont="1" applyFill="1" applyBorder="1" applyAlignment="1">
      <alignment horizontal="center" vertical="center" wrapText="1"/>
    </xf>
    <xf numFmtId="0" fontId="60" fillId="0" borderId="27" xfId="80" applyFont="1" applyBorder="1" applyAlignment="1">
      <alignment vertical="center"/>
    </xf>
    <xf numFmtId="8" fontId="78" fillId="11" borderId="28" xfId="80" applyNumberFormat="1" applyFont="1" applyFill="1" applyBorder="1" applyAlignment="1">
      <alignment horizontal="center"/>
    </xf>
    <xf numFmtId="8" fontId="79" fillId="0" borderId="28" xfId="80" applyNumberFormat="1" applyFont="1" applyBorder="1" applyAlignment="1">
      <alignment horizontal="center"/>
    </xf>
    <xf numFmtId="0" fontId="79" fillId="0" borderId="22" xfId="80" applyFont="1" applyBorder="1" applyAlignment="1">
      <alignment vertical="center"/>
    </xf>
    <xf numFmtId="0" fontId="70" fillId="11" borderId="0" xfId="80" applyFont="1" applyFill="1"/>
    <xf numFmtId="170" fontId="70" fillId="11" borderId="0" xfId="85" applyFont="1" applyFill="1" applyAlignment="1">
      <alignment horizontal="left"/>
    </xf>
    <xf numFmtId="0" fontId="71" fillId="0" borderId="0" xfId="86" applyFont="1" applyAlignment="1">
      <alignment vertical="center"/>
    </xf>
    <xf numFmtId="0" fontId="71" fillId="0" borderId="42" xfId="86" applyFont="1" applyBorder="1" applyAlignment="1">
      <alignment horizontal="left" vertical="center"/>
    </xf>
    <xf numFmtId="0" fontId="71" fillId="0" borderId="43" xfId="86" applyFont="1" applyBorder="1" applyAlignment="1">
      <alignment horizontal="left" vertical="center"/>
    </xf>
    <xf numFmtId="0" fontId="91" fillId="6" borderId="50" xfId="86" applyFont="1" applyFill="1" applyBorder="1" applyAlignment="1">
      <alignment horizontal="center" vertical="center"/>
    </xf>
    <xf numFmtId="0" fontId="71" fillId="0" borderId="52" xfId="86" applyFont="1" applyBorder="1" applyAlignment="1">
      <alignment horizontal="center" vertical="center"/>
    </xf>
    <xf numFmtId="0" fontId="71" fillId="0" borderId="57" xfId="86" applyFont="1" applyBorder="1" applyAlignment="1">
      <alignment horizontal="center" vertical="center"/>
    </xf>
    <xf numFmtId="0" fontId="91" fillId="6" borderId="36" xfId="86" applyFont="1" applyFill="1" applyBorder="1" applyAlignment="1">
      <alignment horizontal="center" vertical="center"/>
    </xf>
    <xf numFmtId="0" fontId="71" fillId="0" borderId="15" xfId="86" applyFont="1" applyBorder="1" applyAlignment="1">
      <alignment horizontal="center" vertical="center"/>
    </xf>
    <xf numFmtId="10" fontId="71" fillId="16" borderId="2" xfId="88" applyNumberFormat="1" applyFont="1" applyFill="1" applyBorder="1" applyAlignment="1" applyProtection="1">
      <alignment horizontal="center" vertical="center"/>
    </xf>
    <xf numFmtId="0" fontId="91" fillId="6" borderId="60" xfId="86" applyFont="1" applyFill="1" applyBorder="1" applyAlignment="1">
      <alignment horizontal="center" vertical="center"/>
    </xf>
    <xf numFmtId="0" fontId="71" fillId="0" borderId="42" xfId="86" applyFont="1" applyBorder="1" applyAlignment="1">
      <alignment horizontal="center" vertical="center"/>
    </xf>
    <xf numFmtId="0" fontId="91" fillId="6" borderId="39" xfId="86" applyFont="1" applyFill="1" applyBorder="1" applyAlignment="1">
      <alignment horizontal="center" vertical="center"/>
    </xf>
    <xf numFmtId="10" fontId="71" fillId="16" borderId="3" xfId="88" applyNumberFormat="1" applyFont="1" applyFill="1" applyBorder="1" applyAlignment="1" applyProtection="1">
      <alignment horizontal="center" vertical="center"/>
    </xf>
    <xf numFmtId="0" fontId="91" fillId="6" borderId="4" xfId="86" applyFont="1" applyFill="1" applyBorder="1" applyAlignment="1">
      <alignment horizontal="center" vertical="center"/>
    </xf>
    <xf numFmtId="0" fontId="71" fillId="0" borderId="4" xfId="86" applyFont="1" applyBorder="1" applyAlignment="1">
      <alignment vertical="center"/>
    </xf>
    <xf numFmtId="0" fontId="71" fillId="0" borderId="5" xfId="86" applyFont="1" applyBorder="1" applyAlignment="1">
      <alignment vertical="center"/>
    </xf>
    <xf numFmtId="0" fontId="71" fillId="0" borderId="0" xfId="86" applyFont="1" applyAlignment="1">
      <alignment horizontal="left" vertical="center"/>
    </xf>
    <xf numFmtId="0" fontId="91" fillId="15" borderId="64" xfId="86" applyFont="1" applyFill="1" applyBorder="1" applyAlignment="1">
      <alignment horizontal="center" vertical="center"/>
    </xf>
    <xf numFmtId="0" fontId="91" fillId="6" borderId="6" xfId="86" applyFont="1" applyFill="1" applyBorder="1" applyAlignment="1">
      <alignment horizontal="center" vertical="center"/>
    </xf>
    <xf numFmtId="10" fontId="91" fillId="6" borderId="2" xfId="88" applyNumberFormat="1" applyFont="1" applyFill="1" applyBorder="1" applyAlignment="1" applyProtection="1">
      <alignment horizontal="center" vertical="center"/>
    </xf>
    <xf numFmtId="0" fontId="91" fillId="15" borderId="2" xfId="88" applyNumberFormat="1" applyFont="1" applyFill="1" applyBorder="1" applyAlignment="1" applyProtection="1">
      <alignment horizontal="center" vertical="center"/>
    </xf>
    <xf numFmtId="0" fontId="71" fillId="0" borderId="42" xfId="86" applyFont="1" applyBorder="1" applyAlignment="1">
      <alignment vertical="center"/>
    </xf>
    <xf numFmtId="0" fontId="71" fillId="0" borderId="43" xfId="86" applyFont="1" applyBorder="1" applyAlignment="1">
      <alignment vertical="center"/>
    </xf>
    <xf numFmtId="0" fontId="93" fillId="15" borderId="65" xfId="87" applyFont="1" applyFill="1" applyBorder="1" applyAlignment="1">
      <alignment horizontal="center" vertical="center"/>
    </xf>
    <xf numFmtId="0" fontId="91" fillId="15" borderId="66" xfId="87" applyFont="1" applyFill="1" applyBorder="1" applyAlignment="1">
      <alignment horizontal="center" vertical="center"/>
    </xf>
    <xf numFmtId="49" fontId="91" fillId="6" borderId="60" xfId="86" applyNumberFormat="1" applyFont="1" applyFill="1" applyBorder="1" applyAlignment="1">
      <alignment horizontal="center" vertical="center"/>
    </xf>
    <xf numFmtId="10" fontId="93" fillId="6" borderId="56" xfId="87" applyNumberFormat="1" applyFont="1" applyFill="1" applyBorder="1" applyAlignment="1">
      <alignment horizontal="center" vertical="center"/>
    </xf>
    <xf numFmtId="4" fontId="91" fillId="0" borderId="0" xfId="86" applyNumberFormat="1" applyFont="1" applyAlignment="1">
      <alignment vertical="center"/>
    </xf>
    <xf numFmtId="0" fontId="91" fillId="0" borderId="0" xfId="86" applyFont="1" applyAlignment="1">
      <alignment vertical="center"/>
    </xf>
    <xf numFmtId="0" fontId="95" fillId="0" borderId="70" xfId="87" applyFont="1" applyBorder="1" applyAlignment="1">
      <alignment horizontal="center" vertical="center" wrapText="1"/>
    </xf>
    <xf numFmtId="0" fontId="71" fillId="0" borderId="70" xfId="87" applyFont="1" applyBorder="1" applyAlignment="1">
      <alignment horizontal="center" vertical="center" wrapText="1"/>
    </xf>
    <xf numFmtId="4" fontId="71" fillId="0" borderId="0" xfId="86" applyNumberFormat="1" applyFont="1" applyAlignment="1">
      <alignment vertical="center"/>
    </xf>
    <xf numFmtId="0" fontId="91" fillId="6" borderId="70" xfId="87" applyFont="1" applyFill="1" applyBorder="1" applyAlignment="1">
      <alignment horizontal="center" vertical="center" wrapText="1"/>
    </xf>
    <xf numFmtId="0" fontId="91" fillId="6" borderId="70" xfId="86" applyFont="1" applyFill="1" applyBorder="1" applyAlignment="1">
      <alignment horizontal="center" vertical="center"/>
    </xf>
    <xf numFmtId="0" fontId="71" fillId="0" borderId="70" xfId="86" applyFont="1" applyBorder="1" applyAlignment="1">
      <alignment horizontal="center" vertical="center"/>
    </xf>
    <xf numFmtId="2" fontId="98" fillId="15" borderId="42" xfId="87" applyNumberFormat="1" applyFont="1" applyFill="1" applyBorder="1" applyAlignment="1">
      <alignment horizontal="center" vertical="center" wrapText="1"/>
    </xf>
    <xf numFmtId="0" fontId="90" fillId="0" borderId="9" xfId="86" applyFont="1" applyBorder="1" applyAlignment="1">
      <alignment horizontal="left" vertical="top"/>
    </xf>
    <xf numFmtId="0" fontId="90" fillId="0" borderId="10" xfId="86" applyFont="1" applyBorder="1" applyAlignment="1">
      <alignment horizontal="left" vertical="top"/>
    </xf>
    <xf numFmtId="0" fontId="90" fillId="0" borderId="11" xfId="86" applyFont="1" applyBorder="1" applyAlignment="1">
      <alignment horizontal="left" vertical="top"/>
    </xf>
    <xf numFmtId="0" fontId="90" fillId="0" borderId="6" xfId="86" applyFont="1" applyBorder="1" applyAlignment="1">
      <alignment horizontal="center" vertical="top"/>
    </xf>
    <xf numFmtId="0" fontId="90" fillId="0" borderId="7" xfId="86" applyFont="1" applyBorder="1" applyAlignment="1">
      <alignment horizontal="left" vertical="top"/>
    </xf>
    <xf numFmtId="0" fontId="90" fillId="0" borderId="8" xfId="86" applyFont="1" applyBorder="1" applyAlignment="1">
      <alignment horizontal="left" vertical="top"/>
    </xf>
    <xf numFmtId="0" fontId="71" fillId="0" borderId="6" xfId="86" applyFont="1" applyBorder="1" applyAlignment="1">
      <alignment horizontal="center" vertical="center"/>
    </xf>
    <xf numFmtId="0" fontId="71" fillId="0" borderId="7" xfId="86" applyFont="1" applyBorder="1" applyAlignment="1">
      <alignment vertical="center"/>
    </xf>
    <xf numFmtId="0" fontId="71" fillId="0" borderId="8" xfId="86" applyFont="1" applyBorder="1" applyAlignment="1">
      <alignment vertical="center"/>
    </xf>
    <xf numFmtId="0" fontId="71" fillId="0" borderId="0" xfId="86" applyFont="1" applyAlignment="1">
      <alignment horizontal="center" vertical="center"/>
    </xf>
    <xf numFmtId="0" fontId="71" fillId="0" borderId="47" xfId="87" applyFont="1" applyBorder="1" applyAlignment="1">
      <alignment vertical="center" wrapText="1"/>
    </xf>
    <xf numFmtId="0" fontId="71" fillId="0" borderId="44" xfId="86" applyFont="1" applyBorder="1" applyAlignment="1">
      <alignment vertical="center"/>
    </xf>
    <xf numFmtId="0" fontId="71" fillId="0" borderId="45" xfId="86" applyFont="1" applyBorder="1" applyAlignment="1">
      <alignment vertical="center"/>
    </xf>
    <xf numFmtId="0" fontId="71" fillId="0" borderId="75" xfId="86" applyFont="1" applyBorder="1" applyAlignment="1">
      <alignment vertical="center"/>
    </xf>
    <xf numFmtId="0" fontId="71" fillId="0" borderId="38" xfId="87" applyFont="1" applyBorder="1" applyAlignment="1">
      <alignment vertical="center" wrapText="1"/>
    </xf>
    <xf numFmtId="0" fontId="91" fillId="15" borderId="76" xfId="87" applyFont="1" applyFill="1" applyBorder="1" applyAlignment="1">
      <alignment horizontal="center" vertical="center"/>
    </xf>
    <xf numFmtId="10" fontId="91" fillId="6" borderId="77" xfId="86" applyNumberFormat="1" applyFont="1" applyFill="1" applyBorder="1" applyAlignment="1">
      <alignment horizontal="center" vertical="center"/>
    </xf>
    <xf numFmtId="10" fontId="71" fillId="16" borderId="71" xfId="88" applyNumberFormat="1" applyFont="1" applyFill="1" applyBorder="1" applyAlignment="1" applyProtection="1">
      <alignment horizontal="center" vertical="center"/>
    </xf>
    <xf numFmtId="10" fontId="91" fillId="6" borderId="38" xfId="86" applyNumberFormat="1" applyFont="1" applyFill="1" applyBorder="1" applyAlignment="1">
      <alignment horizontal="center" vertical="center"/>
    </xf>
    <xf numFmtId="10" fontId="91" fillId="6" borderId="69" xfId="86" applyNumberFormat="1" applyFont="1" applyFill="1" applyBorder="1" applyAlignment="1">
      <alignment horizontal="center" vertical="center"/>
    </xf>
    <xf numFmtId="10" fontId="71" fillId="16" borderId="46" xfId="88" applyNumberFormat="1" applyFont="1" applyFill="1" applyBorder="1" applyAlignment="1" applyProtection="1">
      <alignment horizontal="center" vertical="center"/>
    </xf>
    <xf numFmtId="10" fontId="91" fillId="6" borderId="46" xfId="88" applyNumberFormat="1" applyFont="1" applyFill="1" applyBorder="1" applyAlignment="1" applyProtection="1">
      <alignment horizontal="center" vertical="center"/>
    </xf>
    <xf numFmtId="0" fontId="71" fillId="0" borderId="37" xfId="87" applyFont="1" applyBorder="1" applyAlignment="1">
      <alignment vertical="center" wrapText="1"/>
    </xf>
    <xf numFmtId="10" fontId="91" fillId="6" borderId="71" xfId="86" applyNumberFormat="1" applyFont="1" applyFill="1" applyBorder="1" applyAlignment="1">
      <alignment horizontal="center" vertical="center"/>
    </xf>
    <xf numFmtId="10" fontId="91" fillId="6" borderId="71" xfId="88" applyNumberFormat="1" applyFont="1" applyFill="1" applyBorder="1" applyAlignment="1" applyProtection="1">
      <alignment horizontal="center" vertical="center"/>
    </xf>
    <xf numFmtId="0" fontId="91" fillId="15" borderId="46" xfId="87" applyFont="1" applyFill="1" applyBorder="1" applyAlignment="1">
      <alignment horizontal="center" vertical="center"/>
    </xf>
    <xf numFmtId="0" fontId="90" fillId="0" borderId="3" xfId="86" applyFont="1" applyBorder="1" applyAlignment="1">
      <alignment horizontal="left" vertical="top"/>
    </xf>
    <xf numFmtId="0" fontId="90" fillId="0" borderId="16" xfId="86" applyFont="1" applyBorder="1" applyAlignment="1">
      <alignment horizontal="left" vertical="top"/>
    </xf>
    <xf numFmtId="0" fontId="71" fillId="0" borderId="16" xfId="86" applyFont="1" applyBorder="1" applyAlignment="1">
      <alignment vertical="center"/>
    </xf>
    <xf numFmtId="0" fontId="22" fillId="0" borderId="0" xfId="91"/>
    <xf numFmtId="0" fontId="22" fillId="0" borderId="0" xfId="91" applyAlignment="1">
      <alignment wrapText="1"/>
    </xf>
    <xf numFmtId="0" fontId="22" fillId="0" borderId="0" xfId="91" applyAlignment="1">
      <alignment vertical="center"/>
    </xf>
    <xf numFmtId="0" fontId="22" fillId="0" borderId="0" xfId="91" applyAlignment="1">
      <alignment horizontal="center" vertical="center" wrapText="1"/>
    </xf>
    <xf numFmtId="0" fontId="22" fillId="0" borderId="0" xfId="91" applyAlignment="1">
      <alignment horizontal="center"/>
    </xf>
    <xf numFmtId="0" fontId="22" fillId="0" borderId="0" xfId="91" applyAlignment="1">
      <alignment horizontal="left"/>
    </xf>
    <xf numFmtId="0" fontId="22" fillId="0" borderId="0" xfId="91" applyAlignment="1">
      <alignment horizontal="center" vertical="center"/>
    </xf>
    <xf numFmtId="0" fontId="52" fillId="0" borderId="2" xfId="14" quotePrefix="1" applyFont="1" applyBorder="1" applyAlignment="1">
      <alignment horizontal="justify" vertical="center" wrapText="1"/>
    </xf>
    <xf numFmtId="0" fontId="52" fillId="0" borderId="2" xfId="14" quotePrefix="1" applyFont="1" applyBorder="1" applyAlignment="1">
      <alignment horizontal="center" vertical="center" wrapText="1"/>
    </xf>
    <xf numFmtId="0" fontId="21" fillId="0" borderId="0" xfId="93"/>
    <xf numFmtId="0" fontId="21" fillId="0" borderId="7" xfId="93" applyBorder="1"/>
    <xf numFmtId="0" fontId="21" fillId="0" borderId="0" xfId="93" applyAlignment="1">
      <alignment horizontal="center"/>
    </xf>
    <xf numFmtId="8" fontId="0" fillId="0" borderId="0" xfId="94" applyNumberFormat="1" applyFont="1" applyAlignment="1">
      <alignment horizontal="center" vertical="center"/>
    </xf>
    <xf numFmtId="0" fontId="21" fillId="0" borderId="0" xfId="93" applyAlignment="1">
      <alignment horizontal="right"/>
    </xf>
    <xf numFmtId="177" fontId="74" fillId="0" borderId="0" xfId="94" applyNumberFormat="1" applyFont="1" applyAlignment="1">
      <alignment horizontal="center" vertical="center"/>
    </xf>
    <xf numFmtId="0" fontId="61" fillId="0" borderId="0" xfId="93" applyFont="1" applyAlignment="1">
      <alignment vertical="center" wrapText="1"/>
    </xf>
    <xf numFmtId="0" fontId="78" fillId="11" borderId="23" xfId="93" applyFont="1" applyFill="1" applyBorder="1" applyAlignment="1">
      <alignment vertical="center" wrapText="1"/>
    </xf>
    <xf numFmtId="0" fontId="78" fillId="11" borderId="24" xfId="93" applyFont="1" applyFill="1" applyBorder="1" applyAlignment="1">
      <alignment vertical="center" wrapText="1"/>
    </xf>
    <xf numFmtId="0" fontId="78" fillId="11" borderId="25" xfId="93" applyFont="1" applyFill="1" applyBorder="1" applyAlignment="1">
      <alignment vertical="center" wrapText="1"/>
    </xf>
    <xf numFmtId="0" fontId="78" fillId="11" borderId="22" xfId="93" applyFont="1" applyFill="1" applyBorder="1" applyAlignment="1">
      <alignment vertical="center" wrapText="1"/>
    </xf>
    <xf numFmtId="0" fontId="78" fillId="11" borderId="24" xfId="93" applyFont="1" applyFill="1" applyBorder="1" applyAlignment="1">
      <alignment horizontal="center" vertical="center" wrapText="1"/>
    </xf>
    <xf numFmtId="0" fontId="60" fillId="5" borderId="22" xfId="93" applyFont="1" applyFill="1" applyBorder="1" applyAlignment="1">
      <alignment horizontal="center" wrapText="1"/>
    </xf>
    <xf numFmtId="0" fontId="60" fillId="5" borderId="22" xfId="93" applyFont="1" applyFill="1" applyBorder="1" applyAlignment="1">
      <alignment horizontal="center" vertical="center" wrapText="1"/>
    </xf>
    <xf numFmtId="0" fontId="60" fillId="0" borderId="27" xfId="93" applyFont="1" applyBorder="1" applyAlignment="1">
      <alignment vertical="center"/>
    </xf>
    <xf numFmtId="8" fontId="78" fillId="11" borderId="28" xfId="93" applyNumberFormat="1" applyFont="1" applyFill="1" applyBorder="1" applyAlignment="1">
      <alignment horizontal="center"/>
    </xf>
    <xf numFmtId="8" fontId="79" fillId="0" borderId="28" xfId="93" applyNumberFormat="1" applyFont="1" applyBorder="1" applyAlignment="1">
      <alignment horizontal="center"/>
    </xf>
    <xf numFmtId="8" fontId="79" fillId="0" borderId="29" xfId="93" applyNumberFormat="1" applyFont="1" applyBorder="1"/>
    <xf numFmtId="0" fontId="79" fillId="5" borderId="22" xfId="93" applyFont="1" applyFill="1" applyBorder="1" applyAlignment="1">
      <alignment vertical="center"/>
    </xf>
    <xf numFmtId="8" fontId="79" fillId="5" borderId="22" xfId="93" applyNumberFormat="1" applyFont="1" applyFill="1" applyBorder="1" applyAlignment="1">
      <alignment horizontal="center"/>
    </xf>
    <xf numFmtId="8" fontId="79" fillId="5" borderId="22" xfId="93" applyNumberFormat="1" applyFont="1" applyFill="1" applyBorder="1"/>
    <xf numFmtId="8" fontId="61" fillId="5" borderId="22" xfId="93" applyNumberFormat="1" applyFont="1" applyFill="1" applyBorder="1" applyAlignment="1">
      <alignment horizontal="center" vertical="center"/>
    </xf>
    <xf numFmtId="0" fontId="81" fillId="0" borderId="22" xfId="93" applyFont="1" applyBorder="1"/>
    <xf numFmtId="0" fontId="81" fillId="0" borderId="30" xfId="93" applyFont="1" applyBorder="1"/>
    <xf numFmtId="0" fontId="80" fillId="0" borderId="30" xfId="81" applyFont="1" applyBorder="1"/>
    <xf numFmtId="0" fontId="80" fillId="0" borderId="2" xfId="81" applyFont="1" applyBorder="1" applyAlignment="1">
      <alignment horizontal="center"/>
    </xf>
    <xf numFmtId="0" fontId="81" fillId="0" borderId="2" xfId="93" applyFont="1" applyBorder="1"/>
    <xf numFmtId="0" fontId="80" fillId="0" borderId="2" xfId="81" applyFont="1" applyBorder="1"/>
    <xf numFmtId="179" fontId="80" fillId="0" borderId="2" xfId="81" applyNumberFormat="1" applyFont="1" applyBorder="1"/>
    <xf numFmtId="0" fontId="62" fillId="0" borderId="2" xfId="81" applyFont="1" applyBorder="1"/>
    <xf numFmtId="168" fontId="62" fillId="0" borderId="2" xfId="83" applyNumberFormat="1" applyFont="1" applyBorder="1"/>
    <xf numFmtId="168" fontId="80" fillId="0" borderId="2" xfId="83" applyNumberFormat="1" applyFont="1" applyBorder="1"/>
    <xf numFmtId="0" fontId="81" fillId="0" borderId="0" xfId="93" applyFont="1"/>
    <xf numFmtId="0" fontId="80" fillId="0" borderId="0" xfId="81" applyFont="1"/>
    <xf numFmtId="0" fontId="62" fillId="0" borderId="0" xfId="81" applyFont="1"/>
    <xf numFmtId="0" fontId="81" fillId="12" borderId="0" xfId="93" applyFont="1" applyFill="1"/>
    <xf numFmtId="0" fontId="80" fillId="12" borderId="0" xfId="81" applyFont="1" applyFill="1"/>
    <xf numFmtId="0" fontId="85" fillId="0" borderId="0" xfId="93" applyFont="1" applyAlignment="1">
      <alignment horizontal="left" vertical="center" wrapText="1"/>
    </xf>
    <xf numFmtId="0" fontId="70" fillId="11" borderId="0" xfId="93" applyFont="1" applyFill="1"/>
    <xf numFmtId="170" fontId="70" fillId="11" borderId="0" xfId="95" applyFont="1" applyFill="1" applyAlignment="1">
      <alignment horizontal="left"/>
    </xf>
    <xf numFmtId="0" fontId="91" fillId="15" borderId="15" xfId="86" applyFont="1" applyFill="1" applyBorder="1" applyAlignment="1">
      <alignment horizontal="center" vertical="center"/>
    </xf>
    <xf numFmtId="0" fontId="54" fillId="0" borderId="22" xfId="81" applyFont="1" applyBorder="1" applyAlignment="1">
      <alignment vertical="center" wrapText="1"/>
    </xf>
    <xf numFmtId="0" fontId="22" fillId="0" borderId="0" xfId="91" applyAlignment="1">
      <alignment vertical="center" wrapText="1"/>
    </xf>
    <xf numFmtId="0" fontId="74" fillId="0" borderId="0" xfId="91" applyFont="1"/>
    <xf numFmtId="0" fontId="75" fillId="0" borderId="15" xfId="80" applyBorder="1"/>
    <xf numFmtId="0" fontId="75" fillId="0" borderId="13" xfId="80" applyBorder="1"/>
    <xf numFmtId="0" fontId="75" fillId="0" borderId="14" xfId="80" applyBorder="1"/>
    <xf numFmtId="0" fontId="75" fillId="0" borderId="84" xfId="80" applyBorder="1"/>
    <xf numFmtId="49" fontId="53" fillId="0" borderId="6" xfId="14" applyNumberFormat="1" applyFont="1" applyBorder="1" applyAlignment="1">
      <alignment horizontal="center" vertical="center"/>
    </xf>
    <xf numFmtId="17" fontId="53" fillId="0" borderId="8" xfId="14" applyNumberFormat="1" applyFont="1" applyBorder="1" applyAlignment="1">
      <alignment horizontal="center" vertical="center"/>
    </xf>
    <xf numFmtId="49" fontId="53" fillId="0" borderId="4" xfId="14" applyNumberFormat="1" applyFont="1" applyBorder="1" applyAlignment="1">
      <alignment horizontal="center" vertical="center"/>
    </xf>
    <xf numFmtId="0" fontId="53" fillId="0" borderId="0" xfId="14" applyFont="1" applyAlignment="1">
      <alignment horizontal="justify" vertical="center" wrapText="1"/>
    </xf>
    <xf numFmtId="0" fontId="52" fillId="0" borderId="0" xfId="14" applyFont="1" applyAlignment="1">
      <alignment horizontal="center" vertical="center"/>
    </xf>
    <xf numFmtId="0" fontId="52" fillId="0" borderId="5" xfId="14" applyFont="1" applyBorder="1"/>
    <xf numFmtId="0" fontId="21" fillId="0" borderId="15" xfId="93" applyBorder="1"/>
    <xf numFmtId="0" fontId="21" fillId="0" borderId="13" xfId="93" applyBorder="1"/>
    <xf numFmtId="0" fontId="21" fillId="0" borderId="84" xfId="93" applyBorder="1"/>
    <xf numFmtId="0" fontId="21" fillId="0" borderId="14" xfId="93" applyBorder="1"/>
    <xf numFmtId="0" fontId="62" fillId="0" borderId="0" xfId="0" applyFont="1" applyAlignment="1">
      <alignment vertical="center"/>
    </xf>
    <xf numFmtId="0" fontId="75" fillId="0" borderId="4" xfId="80" applyBorder="1"/>
    <xf numFmtId="0" fontId="75" fillId="0" borderId="5" xfId="80" applyBorder="1"/>
    <xf numFmtId="0" fontId="24" fillId="0" borderId="0" xfId="80" applyFont="1" applyAlignment="1">
      <alignment horizontal="center"/>
    </xf>
    <xf numFmtId="10" fontId="0" fillId="0" borderId="0" xfId="82" applyNumberFormat="1" applyFont="1" applyBorder="1" applyAlignment="1">
      <alignment horizontal="center" vertical="center"/>
    </xf>
    <xf numFmtId="8" fontId="0" fillId="0" borderId="0" xfId="82" applyNumberFormat="1" applyFont="1" applyBorder="1" applyAlignment="1">
      <alignment horizontal="center" vertical="center"/>
    </xf>
    <xf numFmtId="0" fontId="60" fillId="0" borderId="91" xfId="80" applyFont="1" applyBorder="1" applyAlignment="1">
      <alignment horizontal="center" vertical="top" wrapText="1"/>
    </xf>
    <xf numFmtId="8" fontId="61" fillId="0" borderId="91" xfId="80" applyNumberFormat="1" applyFont="1" applyBorder="1" applyAlignment="1">
      <alignment horizontal="center" vertical="center"/>
    </xf>
    <xf numFmtId="8" fontId="75" fillId="0" borderId="5" xfId="80" applyNumberFormat="1" applyBorder="1"/>
    <xf numFmtId="0" fontId="75" fillId="0" borderId="5" xfId="80" applyBorder="1" applyAlignment="1">
      <alignment horizontal="right"/>
    </xf>
    <xf numFmtId="166" fontId="0" fillId="0" borderId="0" xfId="82" applyNumberFormat="1" applyFont="1" applyBorder="1"/>
    <xf numFmtId="10" fontId="75" fillId="0" borderId="0" xfId="80" applyNumberFormat="1"/>
    <xf numFmtId="43" fontId="75" fillId="0" borderId="4" xfId="80" applyNumberFormat="1" applyBorder="1"/>
    <xf numFmtId="0" fontId="24" fillId="0" borderId="0" xfId="80" applyFont="1" applyAlignment="1">
      <alignment horizontal="center" vertical="center"/>
    </xf>
    <xf numFmtId="0" fontId="24" fillId="0" borderId="5" xfId="80" applyFont="1" applyBorder="1" applyAlignment="1">
      <alignment horizontal="center" vertical="center"/>
    </xf>
    <xf numFmtId="0" fontId="75" fillId="0" borderId="0" xfId="80" applyAlignment="1">
      <alignment horizontal="center" vertical="center"/>
    </xf>
    <xf numFmtId="0" fontId="75" fillId="0" borderId="5" xfId="80" applyBorder="1" applyAlignment="1">
      <alignment horizontal="center" vertical="center"/>
    </xf>
    <xf numFmtId="4" fontId="75" fillId="0" borderId="0" xfId="80" applyNumberFormat="1"/>
    <xf numFmtId="43" fontId="75" fillId="0" borderId="0" xfId="80" applyNumberFormat="1"/>
    <xf numFmtId="8" fontId="75" fillId="0" borderId="0" xfId="80" applyNumberFormat="1"/>
    <xf numFmtId="0" fontId="75" fillId="0" borderId="6" xfId="80" applyBorder="1"/>
    <xf numFmtId="0" fontId="75" fillId="0" borderId="8" xfId="80" applyBorder="1"/>
    <xf numFmtId="177" fontId="74" fillId="0" borderId="0" xfId="82" applyNumberFormat="1" applyFont="1" applyBorder="1" applyAlignment="1">
      <alignment horizontal="center" vertical="center"/>
    </xf>
    <xf numFmtId="8" fontId="79" fillId="0" borderId="28" xfId="80" applyNumberFormat="1" applyFont="1" applyBorder="1"/>
    <xf numFmtId="8" fontId="61" fillId="0" borderId="0" xfId="80" applyNumberFormat="1" applyFont="1" applyAlignment="1">
      <alignment horizontal="center" vertical="center"/>
    </xf>
    <xf numFmtId="0" fontId="75" fillId="0" borderId="0" xfId="80" applyAlignment="1">
      <alignment wrapText="1"/>
    </xf>
    <xf numFmtId="0" fontId="85" fillId="0" borderId="0" xfId="80" applyFont="1" applyAlignment="1">
      <alignment horizontal="left" vertical="center" wrapText="1"/>
    </xf>
    <xf numFmtId="0" fontId="61" fillId="0" borderId="5" xfId="80" applyFont="1" applyBorder="1" applyAlignment="1">
      <alignment vertical="center" wrapText="1"/>
    </xf>
    <xf numFmtId="0" fontId="61" fillId="0" borderId="4" xfId="80" applyFont="1" applyBorder="1" applyAlignment="1">
      <alignment vertical="center" wrapText="1"/>
    </xf>
    <xf numFmtId="0" fontId="78" fillId="11" borderId="91" xfId="80" applyFont="1" applyFill="1" applyBorder="1" applyAlignment="1">
      <alignment vertical="center" wrapText="1"/>
    </xf>
    <xf numFmtId="8" fontId="79" fillId="0" borderId="91" xfId="80" applyNumberFormat="1" applyFont="1" applyBorder="1"/>
    <xf numFmtId="0" fontId="85" fillId="0" borderId="4" xfId="80" applyFont="1" applyBorder="1" applyAlignment="1">
      <alignment horizontal="left" vertical="center" wrapText="1"/>
    </xf>
    <xf numFmtId="10" fontId="54" fillId="0" borderId="87" xfId="82" applyNumberFormat="1" applyFont="1" applyFill="1" applyBorder="1" applyAlignment="1">
      <alignment horizontal="center" vertical="center"/>
    </xf>
    <xf numFmtId="0" fontId="80" fillId="0" borderId="88" xfId="81" applyFont="1" applyBorder="1" applyAlignment="1">
      <alignment horizontal="center"/>
    </xf>
    <xf numFmtId="168" fontId="80" fillId="0" borderId="91" xfId="83" applyNumberFormat="1" applyFont="1" applyBorder="1"/>
    <xf numFmtId="8" fontId="79" fillId="4" borderId="91" xfId="80" applyNumberFormat="1" applyFont="1" applyFill="1" applyBorder="1"/>
    <xf numFmtId="9" fontId="80" fillId="0" borderId="91" xfId="83" applyNumberFormat="1" applyFont="1" applyBorder="1"/>
    <xf numFmtId="168" fontId="62" fillId="0" borderId="91" xfId="83" applyNumberFormat="1" applyFont="1" applyBorder="1"/>
    <xf numFmtId="175" fontId="80" fillId="0" borderId="91" xfId="83" applyNumberFormat="1" applyFont="1" applyBorder="1"/>
    <xf numFmtId="168" fontId="80" fillId="4" borderId="91" xfId="83" applyNumberFormat="1" applyFont="1" applyFill="1" applyBorder="1"/>
    <xf numFmtId="179" fontId="62" fillId="0" borderId="91" xfId="81" applyNumberFormat="1" applyFont="1" applyBorder="1"/>
    <xf numFmtId="0" fontId="80" fillId="0" borderId="91" xfId="81" applyFont="1" applyBorder="1"/>
    <xf numFmtId="179" fontId="80" fillId="0" borderId="91" xfId="81" applyNumberFormat="1" applyFont="1" applyBorder="1"/>
    <xf numFmtId="8" fontId="78" fillId="0" borderId="91" xfId="80" applyNumberFormat="1" applyFont="1" applyBorder="1"/>
    <xf numFmtId="0" fontId="79" fillId="0" borderId="91" xfId="80" applyFont="1" applyBorder="1"/>
    <xf numFmtId="0" fontId="80" fillId="12" borderId="88" xfId="81" applyFont="1" applyFill="1" applyBorder="1" applyAlignment="1">
      <alignment horizontal="center"/>
    </xf>
    <xf numFmtId="8" fontId="78" fillId="12" borderId="91" xfId="80" applyNumberFormat="1" applyFont="1" applyFill="1" applyBorder="1"/>
    <xf numFmtId="0" fontId="80" fillId="0" borderId="4" xfId="81" applyFont="1" applyBorder="1" applyAlignment="1">
      <alignment horizontal="center"/>
    </xf>
    <xf numFmtId="0" fontId="81" fillId="0" borderId="0" xfId="80" applyFont="1"/>
    <xf numFmtId="179" fontId="80" fillId="0" borderId="5" xfId="81" applyNumberFormat="1" applyFont="1" applyBorder="1" applyAlignment="1">
      <alignment horizontal="center"/>
    </xf>
    <xf numFmtId="0" fontId="53" fillId="0" borderId="0" xfId="81" applyFont="1"/>
    <xf numFmtId="0" fontId="86" fillId="0" borderId="0" xfId="81" applyFont="1" applyAlignment="1">
      <alignment horizontal="center"/>
    </xf>
    <xf numFmtId="0" fontId="86" fillId="0" borderId="0" xfId="81" applyFont="1"/>
    <xf numFmtId="179" fontId="55" fillId="0" borderId="5" xfId="81" applyNumberFormat="1" applyFont="1" applyBorder="1"/>
    <xf numFmtId="0" fontId="75" fillId="0" borderId="4" xfId="80" applyBorder="1" applyAlignment="1">
      <alignment horizontal="center"/>
    </xf>
    <xf numFmtId="10" fontId="75" fillId="0" borderId="5" xfId="80" applyNumberFormat="1" applyBorder="1"/>
    <xf numFmtId="0" fontId="80" fillId="0" borderId="4" xfId="81" applyFont="1" applyBorder="1" applyAlignment="1">
      <alignment horizontal="center" vertical="center"/>
    </xf>
    <xf numFmtId="0" fontId="75" fillId="0" borderId="0" xfId="80" applyAlignment="1">
      <alignment vertical="center"/>
    </xf>
    <xf numFmtId="0" fontId="86" fillId="0" borderId="0" xfId="81" applyFont="1" applyAlignment="1">
      <alignment vertical="center"/>
    </xf>
    <xf numFmtId="0" fontId="24" fillId="0" borderId="7" xfId="80" applyFont="1" applyBorder="1"/>
    <xf numFmtId="0" fontId="21" fillId="0" borderId="4" xfId="93" applyBorder="1"/>
    <xf numFmtId="0" fontId="21" fillId="0" borderId="5" xfId="93" applyBorder="1"/>
    <xf numFmtId="177" fontId="74" fillId="0" borderId="0" xfId="94" applyNumberFormat="1" applyFont="1" applyBorder="1" applyAlignment="1">
      <alignment horizontal="center" vertical="center"/>
    </xf>
    <xf numFmtId="8" fontId="0" fillId="0" borderId="0" xfId="94" applyNumberFormat="1" applyFont="1" applyBorder="1" applyAlignment="1">
      <alignment horizontal="center" vertical="center"/>
    </xf>
    <xf numFmtId="8" fontId="79" fillId="0" borderId="28" xfId="93" applyNumberFormat="1" applyFont="1" applyBorder="1"/>
    <xf numFmtId="8" fontId="61" fillId="0" borderId="0" xfId="93" applyNumberFormat="1" applyFont="1" applyAlignment="1">
      <alignment horizontal="center" vertical="center"/>
    </xf>
    <xf numFmtId="0" fontId="21" fillId="0" borderId="0" xfId="93" applyAlignment="1">
      <alignment wrapText="1"/>
    </xf>
    <xf numFmtId="0" fontId="21" fillId="0" borderId="6" xfId="93" applyBorder="1"/>
    <xf numFmtId="0" fontId="21" fillId="0" borderId="8" xfId="93" applyBorder="1"/>
    <xf numFmtId="10" fontId="0" fillId="0" borderId="0" xfId="94" applyNumberFormat="1" applyFont="1" applyBorder="1" applyAlignment="1">
      <alignment horizontal="center" vertical="center"/>
    </xf>
    <xf numFmtId="0" fontId="60" fillId="5" borderId="91" xfId="93" applyFont="1" applyFill="1" applyBorder="1" applyAlignment="1">
      <alignment horizontal="center" vertical="top" wrapText="1"/>
    </xf>
    <xf numFmtId="8" fontId="61" fillId="5" borderId="91" xfId="93" applyNumberFormat="1" applyFont="1" applyFill="1" applyBorder="1" applyAlignment="1">
      <alignment horizontal="center" vertical="center"/>
    </xf>
    <xf numFmtId="8" fontId="21" fillId="0" borderId="5" xfId="93" applyNumberFormat="1" applyBorder="1"/>
    <xf numFmtId="0" fontId="21" fillId="0" borderId="5" xfId="93" applyBorder="1" applyAlignment="1">
      <alignment horizontal="right"/>
    </xf>
    <xf numFmtId="166" fontId="0" fillId="0" borderId="0" xfId="94" applyNumberFormat="1" applyFont="1" applyBorder="1"/>
    <xf numFmtId="10" fontId="21" fillId="0" borderId="0" xfId="93" applyNumberFormat="1"/>
    <xf numFmtId="43" fontId="21" fillId="0" borderId="4" xfId="93" applyNumberFormat="1" applyBorder="1"/>
    <xf numFmtId="0" fontId="21" fillId="0" borderId="0" xfId="93" applyAlignment="1">
      <alignment horizontal="center" vertical="center"/>
    </xf>
    <xf numFmtId="0" fontId="21" fillId="0" borderId="5" xfId="93" applyBorder="1" applyAlignment="1">
      <alignment horizontal="center" vertical="center"/>
    </xf>
    <xf numFmtId="4" fontId="21" fillId="0" borderId="0" xfId="93" applyNumberFormat="1"/>
    <xf numFmtId="43" fontId="21" fillId="0" borderId="0" xfId="93" applyNumberFormat="1"/>
    <xf numFmtId="8" fontId="21" fillId="0" borderId="0" xfId="93" applyNumberFormat="1"/>
    <xf numFmtId="10" fontId="54" fillId="0" borderId="87" xfId="94" applyNumberFormat="1" applyFont="1" applyFill="1" applyBorder="1" applyAlignment="1">
      <alignment horizontal="center" vertical="center"/>
    </xf>
    <xf numFmtId="0" fontId="21" fillId="11" borderId="4" xfId="93" applyFill="1" applyBorder="1"/>
    <xf numFmtId="0" fontId="21" fillId="11" borderId="0" xfId="93" applyFill="1"/>
    <xf numFmtId="0" fontId="70" fillId="11" borderId="0" xfId="93" applyFont="1" applyFill="1" applyAlignment="1">
      <alignment horizontal="right"/>
    </xf>
    <xf numFmtId="8" fontId="70" fillId="11" borderId="5" xfId="93" applyNumberFormat="1" applyFont="1" applyFill="1" applyBorder="1" applyAlignment="1">
      <alignment horizontal="center"/>
    </xf>
    <xf numFmtId="8" fontId="79" fillId="5" borderId="91" xfId="93" applyNumberFormat="1" applyFont="1" applyFill="1" applyBorder="1"/>
    <xf numFmtId="168" fontId="80" fillId="2" borderId="91" xfId="83" applyNumberFormat="1" applyFont="1" applyFill="1" applyBorder="1"/>
    <xf numFmtId="9" fontId="80" fillId="2" borderId="91" xfId="83" applyNumberFormat="1" applyFont="1" applyFill="1" applyBorder="1"/>
    <xf numFmtId="168" fontId="80" fillId="2" borderId="91" xfId="83" applyNumberFormat="1" applyFont="1" applyFill="1" applyBorder="1" applyAlignment="1">
      <alignment horizontal="right"/>
    </xf>
    <xf numFmtId="8" fontId="79" fillId="4" borderId="91" xfId="93" applyNumberFormat="1" applyFont="1" applyFill="1" applyBorder="1"/>
    <xf numFmtId="0" fontId="80" fillId="0" borderId="81" xfId="81" applyFont="1" applyBorder="1" applyAlignment="1">
      <alignment horizontal="center"/>
    </xf>
    <xf numFmtId="168" fontId="80" fillId="0" borderId="80" xfId="83" applyNumberFormat="1" applyFont="1" applyBorder="1"/>
    <xf numFmtId="179" fontId="80" fillId="0" borderId="5" xfId="81" applyNumberFormat="1" applyFont="1" applyBorder="1"/>
    <xf numFmtId="8" fontId="78" fillId="0" borderId="5" xfId="93" applyNumberFormat="1" applyFont="1" applyBorder="1"/>
    <xf numFmtId="168" fontId="80" fillId="0" borderId="5" xfId="83" applyNumberFormat="1" applyFont="1" applyBorder="1"/>
    <xf numFmtId="8" fontId="79" fillId="13" borderId="5" xfId="93" applyNumberFormat="1" applyFont="1" applyFill="1" applyBorder="1"/>
    <xf numFmtId="8" fontId="78" fillId="5" borderId="5" xfId="93" applyNumberFormat="1" applyFont="1" applyFill="1" applyBorder="1"/>
    <xf numFmtId="0" fontId="79" fillId="0" borderId="5" xfId="93" applyFont="1" applyBorder="1"/>
    <xf numFmtId="8" fontId="79" fillId="0" borderId="5" xfId="93" applyNumberFormat="1" applyFont="1" applyBorder="1"/>
    <xf numFmtId="8" fontId="78" fillId="2" borderId="5" xfId="93" applyNumberFormat="1" applyFont="1" applyFill="1" applyBorder="1"/>
    <xf numFmtId="0" fontId="80" fillId="12" borderId="4" xfId="81" applyFont="1" applyFill="1" applyBorder="1" applyAlignment="1">
      <alignment horizontal="center"/>
    </xf>
    <xf numFmtId="8" fontId="78" fillId="12" borderId="5" xfId="93" applyNumberFormat="1" applyFont="1" applyFill="1" applyBorder="1"/>
    <xf numFmtId="0" fontId="21" fillId="0" borderId="4" xfId="93" applyBorder="1" applyAlignment="1">
      <alignment horizontal="center"/>
    </xf>
    <xf numFmtId="10" fontId="21" fillId="0" borderId="5" xfId="93" applyNumberFormat="1" applyBorder="1"/>
    <xf numFmtId="0" fontId="21" fillId="0" borderId="0" xfId="93" applyAlignment="1">
      <alignment vertical="center"/>
    </xf>
    <xf numFmtId="0" fontId="22" fillId="0" borderId="2" xfId="91" applyBorder="1" applyAlignment="1">
      <alignment vertical="center" wrapText="1"/>
    </xf>
    <xf numFmtId="0" fontId="54" fillId="0" borderId="88" xfId="81" applyFont="1" applyBorder="1" applyAlignment="1">
      <alignment vertical="center" wrapText="1"/>
    </xf>
    <xf numFmtId="0" fontId="24" fillId="11" borderId="4" xfId="80" applyFont="1" applyFill="1" applyBorder="1"/>
    <xf numFmtId="0" fontId="75" fillId="11" borderId="0" xfId="80" applyFill="1"/>
    <xf numFmtId="0" fontId="70" fillId="11" borderId="0" xfId="80" applyFont="1" applyFill="1" applyAlignment="1">
      <alignment horizontal="right"/>
    </xf>
    <xf numFmtId="8" fontId="70" fillId="11" borderId="5" xfId="80" applyNumberFormat="1" applyFont="1" applyFill="1" applyBorder="1" applyAlignment="1">
      <alignment horizontal="center"/>
    </xf>
    <xf numFmtId="0" fontId="75" fillId="11" borderId="4" xfId="80" applyFill="1" applyBorder="1"/>
    <xf numFmtId="168" fontId="80" fillId="0" borderId="91" xfId="83" applyNumberFormat="1" applyFont="1" applyBorder="1" applyAlignment="1">
      <alignment horizontal="right"/>
    </xf>
    <xf numFmtId="8" fontId="79" fillId="13" borderId="91" xfId="80" applyNumberFormat="1" applyFont="1" applyFill="1" applyBorder="1"/>
    <xf numFmtId="176" fontId="88" fillId="0" borderId="91" xfId="81" applyNumberFormat="1" applyFont="1" applyBorder="1" applyAlignment="1">
      <alignment horizontal="center" vertical="center" wrapText="1"/>
    </xf>
    <xf numFmtId="0" fontId="54" fillId="0" borderId="89" xfId="81" applyFont="1" applyBorder="1" applyAlignment="1">
      <alignment vertical="center" wrapText="1"/>
    </xf>
    <xf numFmtId="0" fontId="54" fillId="0" borderId="86" xfId="81" applyFont="1" applyBorder="1" applyAlignment="1">
      <alignment vertical="center" wrapText="1"/>
    </xf>
    <xf numFmtId="14" fontId="88" fillId="0" borderId="86" xfId="81" applyNumberFormat="1" applyFont="1" applyBorder="1" applyAlignment="1">
      <alignment horizontal="right" vertical="center" wrapText="1"/>
    </xf>
    <xf numFmtId="165" fontId="88" fillId="0" borderId="85" xfId="81" applyNumberFormat="1" applyFont="1" applyBorder="1" applyAlignment="1">
      <alignment horizontal="center" vertical="center" wrapText="1"/>
    </xf>
    <xf numFmtId="10" fontId="71" fillId="0" borderId="71" xfId="88" applyNumberFormat="1" applyFont="1" applyFill="1" applyBorder="1" applyAlignment="1" applyProtection="1">
      <alignment horizontal="center" vertical="center"/>
    </xf>
    <xf numFmtId="10" fontId="96" fillId="0" borderId="56" xfId="88" applyNumberFormat="1" applyFont="1" applyFill="1" applyBorder="1" applyAlignment="1" applyProtection="1">
      <alignment horizontal="center" vertical="center"/>
    </xf>
    <xf numFmtId="0" fontId="20" fillId="0" borderId="0" xfId="91" applyFont="1"/>
    <xf numFmtId="0" fontId="20" fillId="0" borderId="0" xfId="91" applyFont="1" applyAlignment="1">
      <alignment horizontal="left"/>
    </xf>
    <xf numFmtId="0" fontId="22" fillId="0" borderId="2" xfId="91" applyBorder="1" applyAlignment="1">
      <alignment horizontal="center" vertical="center"/>
    </xf>
    <xf numFmtId="49" fontId="53" fillId="0" borderId="15" xfId="14" applyNumberFormat="1" applyFont="1" applyBorder="1" applyAlignment="1">
      <alignment vertical="center"/>
    </xf>
    <xf numFmtId="49" fontId="53" fillId="0" borderId="13" xfId="14" applyNumberFormat="1" applyFont="1" applyBorder="1" applyAlignment="1">
      <alignment vertical="center"/>
    </xf>
    <xf numFmtId="44" fontId="52" fillId="0" borderId="2" xfId="102" applyFont="1" applyFill="1" applyBorder="1" applyAlignment="1">
      <alignment horizontal="center" vertical="center"/>
    </xf>
    <xf numFmtId="0" fontId="18" fillId="0" borderId="0" xfId="91" applyFont="1" applyAlignment="1">
      <alignment horizontal="left"/>
    </xf>
    <xf numFmtId="0" fontId="18" fillId="0" borderId="0" xfId="91" applyFont="1"/>
    <xf numFmtId="0" fontId="74" fillId="4" borderId="0" xfId="91" applyFont="1" applyFill="1" applyAlignment="1">
      <alignment horizontal="center" vertical="center" wrapText="1"/>
    </xf>
    <xf numFmtId="10" fontId="71" fillId="0" borderId="56" xfId="86" applyNumberFormat="1" applyFont="1" applyBorder="1" applyAlignment="1">
      <alignment horizontal="center" vertical="center"/>
    </xf>
    <xf numFmtId="0" fontId="22" fillId="0" borderId="0" xfId="91" applyAlignment="1">
      <alignment horizontal="left" vertical="center" wrapText="1"/>
    </xf>
    <xf numFmtId="0" fontId="17" fillId="0" borderId="0" xfId="91" applyFont="1"/>
    <xf numFmtId="0" fontId="74" fillId="0" borderId="0" xfId="91" applyFont="1" applyAlignment="1">
      <alignment horizontal="left"/>
    </xf>
    <xf numFmtId="0" fontId="15" fillId="0" borderId="0" xfId="91" applyFont="1"/>
    <xf numFmtId="0" fontId="74" fillId="0" borderId="10" xfId="91" applyFont="1" applyBorder="1" applyAlignment="1">
      <alignment horizontal="left"/>
    </xf>
    <xf numFmtId="8" fontId="74" fillId="0" borderId="8" xfId="91" applyNumberFormat="1" applyFont="1" applyBorder="1"/>
    <xf numFmtId="0" fontId="14" fillId="0" borderId="0" xfId="91" applyFont="1"/>
    <xf numFmtId="0" fontId="74" fillId="0" borderId="0" xfId="91" applyFont="1" applyAlignment="1">
      <alignment vertical="center" wrapText="1"/>
    </xf>
    <xf numFmtId="0" fontId="74" fillId="0" borderId="0" xfId="91" applyFont="1" applyAlignment="1">
      <alignment horizontal="center" vertical="center" wrapText="1"/>
    </xf>
    <xf numFmtId="4" fontId="22" fillId="0" borderId="0" xfId="91" applyNumberFormat="1" applyAlignment="1">
      <alignment horizontal="center"/>
    </xf>
    <xf numFmtId="0" fontId="22" fillId="0" borderId="0" xfId="91" applyAlignment="1">
      <alignment horizontal="center" wrapText="1"/>
    </xf>
    <xf numFmtId="0" fontId="22" fillId="0" borderId="0" xfId="91" applyAlignment="1">
      <alignment horizontal="center" vertical="top"/>
    </xf>
    <xf numFmtId="43" fontId="74" fillId="0" borderId="0" xfId="5" applyFont="1" applyBorder="1" applyAlignment="1">
      <alignment horizontal="center"/>
    </xf>
    <xf numFmtId="0" fontId="16" fillId="0" borderId="0" xfId="91" applyFont="1"/>
    <xf numFmtId="0" fontId="13" fillId="0" borderId="0" xfId="91" applyFont="1"/>
    <xf numFmtId="0" fontId="22" fillId="0" borderId="93" xfId="91" applyBorder="1" applyAlignment="1">
      <alignment horizontal="center" vertical="center" wrapText="1"/>
    </xf>
    <xf numFmtId="0" fontId="22" fillId="0" borderId="97" xfId="91" applyBorder="1"/>
    <xf numFmtId="0" fontId="22" fillId="0" borderId="94" xfId="91" applyBorder="1"/>
    <xf numFmtId="0" fontId="74" fillId="0" borderId="97" xfId="91" applyFont="1" applyBorder="1"/>
    <xf numFmtId="0" fontId="74" fillId="0" borderId="97" xfId="91" applyFont="1" applyBorder="1" applyAlignment="1">
      <alignment wrapText="1"/>
    </xf>
    <xf numFmtId="0" fontId="12" fillId="0" borderId="93" xfId="91" applyFont="1" applyBorder="1" applyAlignment="1">
      <alignment wrapText="1"/>
    </xf>
    <xf numFmtId="0" fontId="91" fillId="15" borderId="93" xfId="86" applyFont="1" applyFill="1" applyBorder="1" applyAlignment="1">
      <alignment horizontal="center" vertical="center"/>
    </xf>
    <xf numFmtId="0" fontId="91" fillId="15" borderId="94" xfId="86" applyFont="1" applyFill="1" applyBorder="1" applyAlignment="1">
      <alignment horizontal="center" vertical="center"/>
    </xf>
    <xf numFmtId="0" fontId="91" fillId="15" borderId="98" xfId="87" applyFont="1" applyFill="1" applyBorder="1" applyAlignment="1">
      <alignment horizontal="center" vertical="center"/>
    </xf>
    <xf numFmtId="0" fontId="91" fillId="6" borderId="99" xfId="86" applyFont="1" applyFill="1" applyBorder="1" applyAlignment="1">
      <alignment horizontal="center" vertical="center"/>
    </xf>
    <xf numFmtId="10" fontId="91" fillId="6" borderId="101" xfId="86" applyNumberFormat="1" applyFont="1" applyFill="1" applyBorder="1" applyAlignment="1">
      <alignment horizontal="center" vertical="center"/>
    </xf>
    <xf numFmtId="0" fontId="71" fillId="0" borderId="102" xfId="86" applyFont="1" applyBorder="1" applyAlignment="1">
      <alignment horizontal="center" vertical="center"/>
    </xf>
    <xf numFmtId="10" fontId="71" fillId="16" borderId="106" xfId="88" applyNumberFormat="1" applyFont="1" applyFill="1" applyBorder="1" applyAlignment="1" applyProtection="1">
      <alignment horizontal="center" vertical="center"/>
    </xf>
    <xf numFmtId="0" fontId="71" fillId="0" borderId="107" xfId="86" applyFont="1" applyBorder="1" applyAlignment="1">
      <alignment horizontal="center" vertical="center"/>
    </xf>
    <xf numFmtId="0" fontId="71" fillId="0" borderId="94" xfId="86" applyFont="1" applyBorder="1" applyAlignment="1">
      <alignment horizontal="center" vertical="center"/>
    </xf>
    <xf numFmtId="10" fontId="71" fillId="16" borderId="93" xfId="88" applyNumberFormat="1" applyFont="1" applyFill="1" applyBorder="1" applyAlignment="1" applyProtection="1">
      <alignment horizontal="center" vertical="center"/>
    </xf>
    <xf numFmtId="0" fontId="91" fillId="6" borderId="111" xfId="86" applyFont="1" applyFill="1" applyBorder="1" applyAlignment="1">
      <alignment horizontal="center" vertical="center"/>
    </xf>
    <xf numFmtId="10" fontId="91" fillId="6" borderId="113" xfId="86" applyNumberFormat="1" applyFont="1" applyFill="1" applyBorder="1" applyAlignment="1">
      <alignment horizontal="center" vertical="center"/>
    </xf>
    <xf numFmtId="10" fontId="71" fillId="16" borderId="115" xfId="88" applyNumberFormat="1" applyFont="1" applyFill="1" applyBorder="1" applyAlignment="1" applyProtection="1">
      <alignment horizontal="center" vertical="center"/>
    </xf>
    <xf numFmtId="0" fontId="71" fillId="0" borderId="116" xfId="86" applyFont="1" applyBorder="1" applyAlignment="1">
      <alignment horizontal="center" vertical="center"/>
    </xf>
    <xf numFmtId="0" fontId="91" fillId="6" borderId="117" xfId="86" applyFont="1" applyFill="1" applyBorder="1" applyAlignment="1">
      <alignment horizontal="center" vertical="center"/>
    </xf>
    <xf numFmtId="10" fontId="91" fillId="6" borderId="115" xfId="88" applyNumberFormat="1" applyFont="1" applyFill="1" applyBorder="1" applyAlignment="1" applyProtection="1">
      <alignment horizontal="center" vertical="center"/>
    </xf>
    <xf numFmtId="10" fontId="71" fillId="16" borderId="96" xfId="88" applyNumberFormat="1" applyFont="1" applyFill="1" applyBorder="1" applyAlignment="1" applyProtection="1">
      <alignment horizontal="center" vertical="center"/>
    </xf>
    <xf numFmtId="10" fontId="91" fillId="6" borderId="96" xfId="88" applyNumberFormat="1" applyFont="1" applyFill="1" applyBorder="1" applyAlignment="1" applyProtection="1">
      <alignment horizontal="center" vertical="center"/>
    </xf>
    <xf numFmtId="173" fontId="91" fillId="15" borderId="93" xfId="88" applyNumberFormat="1" applyFont="1" applyFill="1" applyBorder="1" applyAlignment="1" applyProtection="1">
      <alignment horizontal="center" vertical="center"/>
    </xf>
    <xf numFmtId="0" fontId="71" fillId="0" borderId="116" xfId="86" applyFont="1" applyBorder="1" applyAlignment="1">
      <alignment horizontal="left" vertical="center"/>
    </xf>
    <xf numFmtId="0" fontId="71" fillId="0" borderId="126" xfId="86" applyFont="1" applyBorder="1" applyAlignment="1">
      <alignment horizontal="left" vertical="center"/>
    </xf>
    <xf numFmtId="0" fontId="71" fillId="0" borderId="127" xfId="86" applyFont="1" applyBorder="1" applyAlignment="1">
      <alignment vertical="center"/>
    </xf>
    <xf numFmtId="0" fontId="71" fillId="0" borderId="128" xfId="86" applyFont="1" applyBorder="1" applyAlignment="1">
      <alignment vertical="center"/>
    </xf>
    <xf numFmtId="0" fontId="71" fillId="0" borderId="129" xfId="86" applyFont="1" applyBorder="1" applyAlignment="1">
      <alignment vertical="center"/>
    </xf>
    <xf numFmtId="0" fontId="106" fillId="18" borderId="0" xfId="104" applyFont="1" applyFill="1" applyAlignment="1">
      <alignment horizontal="left" vertical="top" wrapText="1"/>
    </xf>
    <xf numFmtId="0" fontId="105" fillId="0" borderId="0" xfId="104"/>
    <xf numFmtId="0" fontId="106" fillId="18" borderId="0" xfId="104" applyFont="1" applyFill="1" applyAlignment="1">
      <alignment horizontal="center" vertical="center" wrapText="1"/>
    </xf>
    <xf numFmtId="0" fontId="106" fillId="18" borderId="0" xfId="104" applyFont="1" applyFill="1" applyAlignment="1">
      <alignment vertical="top" wrapText="1"/>
    </xf>
    <xf numFmtId="0" fontId="107" fillId="18" borderId="0" xfId="104" applyFont="1" applyFill="1" applyAlignment="1">
      <alignment vertical="center" wrapText="1"/>
    </xf>
    <xf numFmtId="0" fontId="106" fillId="13" borderId="135" xfId="104" applyFont="1" applyFill="1" applyBorder="1" applyAlignment="1">
      <alignment horizontal="left" vertical="top" wrapText="1"/>
    </xf>
    <xf numFmtId="0" fontId="106" fillId="13" borderId="136" xfId="104" applyFont="1" applyFill="1" applyBorder="1" applyAlignment="1">
      <alignment horizontal="left" vertical="top" wrapText="1"/>
    </xf>
    <xf numFmtId="0" fontId="106" fillId="13" borderId="136" xfId="104" applyFont="1" applyFill="1" applyBorder="1" applyAlignment="1">
      <alignment horizontal="center" vertical="top" wrapText="1"/>
    </xf>
    <xf numFmtId="0" fontId="106" fillId="13" borderId="136" xfId="104" applyFont="1" applyFill="1" applyBorder="1" applyAlignment="1">
      <alignment horizontal="right" vertical="top" wrapText="1"/>
    </xf>
    <xf numFmtId="0" fontId="106" fillId="13" borderId="137" xfId="104" applyFont="1" applyFill="1" applyBorder="1" applyAlignment="1">
      <alignment horizontal="right" vertical="top" wrapText="1"/>
    </xf>
    <xf numFmtId="10" fontId="105" fillId="0" borderId="0" xfId="104" applyNumberFormat="1"/>
    <xf numFmtId="4" fontId="105" fillId="0" borderId="0" xfId="104" applyNumberFormat="1"/>
    <xf numFmtId="0" fontId="109" fillId="0" borderId="0" xfId="106"/>
    <xf numFmtId="0" fontId="110" fillId="0" borderId="0" xfId="0" applyFont="1"/>
    <xf numFmtId="0" fontId="111" fillId="0" borderId="0" xfId="0" applyFont="1" applyAlignment="1">
      <alignment horizontal="center" vertical="center" wrapText="1"/>
    </xf>
    <xf numFmtId="0" fontId="112" fillId="17" borderId="15" xfId="0" applyFont="1" applyFill="1" applyBorder="1" applyAlignment="1">
      <alignment horizontal="center" vertical="center" wrapText="1"/>
    </xf>
    <xf numFmtId="0" fontId="111" fillId="0" borderId="0" xfId="0" applyFont="1" applyAlignment="1">
      <alignment horizontal="center" vertical="center"/>
    </xf>
    <xf numFmtId="0" fontId="112" fillId="17" borderId="2" xfId="0" applyFont="1" applyFill="1" applyBorder="1" applyAlignment="1">
      <alignment horizontal="center" vertical="center" wrapText="1"/>
    </xf>
    <xf numFmtId="4" fontId="110" fillId="0" borderId="0" xfId="0" applyNumberFormat="1" applyFont="1"/>
    <xf numFmtId="0" fontId="113" fillId="0" borderId="0" xfId="0" applyFont="1" applyAlignment="1">
      <alignment horizontal="left" vertical="top"/>
    </xf>
    <xf numFmtId="0" fontId="90" fillId="0" borderId="0" xfId="0" applyFont="1"/>
    <xf numFmtId="0" fontId="115" fillId="2" borderId="138" xfId="104" applyFont="1" applyFill="1" applyBorder="1" applyAlignment="1">
      <alignment horizontal="left" vertical="top" wrapText="1"/>
    </xf>
    <xf numFmtId="9" fontId="115" fillId="2" borderId="139" xfId="104" applyNumberFormat="1" applyFont="1" applyFill="1" applyBorder="1" applyAlignment="1">
      <alignment horizontal="center" vertical="top" wrapText="1"/>
    </xf>
    <xf numFmtId="10" fontId="116" fillId="2" borderId="140" xfId="104" applyNumberFormat="1" applyFont="1" applyFill="1" applyBorder="1" applyAlignment="1">
      <alignment horizontal="right" wrapText="1"/>
    </xf>
    <xf numFmtId="0" fontId="115" fillId="2" borderId="141" xfId="104" applyFont="1" applyFill="1" applyBorder="1" applyAlignment="1">
      <alignment horizontal="left" vertical="top" wrapText="1"/>
    </xf>
    <xf numFmtId="4" fontId="115" fillId="2" borderId="92" xfId="104" applyNumberFormat="1" applyFont="1" applyFill="1" applyBorder="1" applyAlignment="1">
      <alignment horizontal="center" vertical="top"/>
    </xf>
    <xf numFmtId="4" fontId="116" fillId="2" borderId="142" xfId="104" applyNumberFormat="1" applyFont="1" applyFill="1" applyBorder="1" applyAlignment="1">
      <alignment horizontal="right" wrapText="1"/>
    </xf>
    <xf numFmtId="0" fontId="115" fillId="2" borderId="143" xfId="104" applyFont="1" applyFill="1" applyBorder="1" applyAlignment="1">
      <alignment horizontal="left" vertical="top" wrapText="1"/>
    </xf>
    <xf numFmtId="0" fontId="115" fillId="2" borderId="144" xfId="104" applyFont="1" applyFill="1" applyBorder="1" applyAlignment="1">
      <alignment horizontal="left" vertical="top" wrapText="1"/>
    </xf>
    <xf numFmtId="9" fontId="115" fillId="2" borderId="93" xfId="104" applyNumberFormat="1" applyFont="1" applyFill="1" applyBorder="1" applyAlignment="1">
      <alignment horizontal="center" vertical="top" wrapText="1"/>
    </xf>
    <xf numFmtId="10" fontId="117" fillId="0" borderId="145" xfId="3" applyNumberFormat="1" applyFont="1" applyBorder="1"/>
    <xf numFmtId="0" fontId="115" fillId="2" borderId="146" xfId="104" applyFont="1" applyFill="1" applyBorder="1" applyAlignment="1">
      <alignment horizontal="left" vertical="top" wrapText="1"/>
    </xf>
    <xf numFmtId="0" fontId="115" fillId="2" borderId="147" xfId="104" applyFont="1" applyFill="1" applyBorder="1" applyAlignment="1">
      <alignment horizontal="left" vertical="top" wrapText="1"/>
    </xf>
    <xf numFmtId="4" fontId="115" fillId="2" borderId="93" xfId="104" applyNumberFormat="1" applyFont="1" applyFill="1" applyBorder="1" applyAlignment="1">
      <alignment horizontal="center" vertical="top" wrapText="1"/>
    </xf>
    <xf numFmtId="4" fontId="116" fillId="2" borderId="148" xfId="104" applyNumberFormat="1" applyFont="1" applyFill="1" applyBorder="1" applyAlignment="1">
      <alignment horizontal="right" wrapText="1"/>
    </xf>
    <xf numFmtId="0" fontId="117" fillId="0" borderId="145" xfId="104" applyFont="1" applyBorder="1"/>
    <xf numFmtId="0" fontId="22" fillId="0" borderId="97" xfId="91" applyBorder="1" applyAlignment="1">
      <alignment horizontal="center"/>
    </xf>
    <xf numFmtId="43" fontId="74" fillId="0" borderId="95" xfId="5" applyFont="1" applyBorder="1"/>
    <xf numFmtId="0" fontId="22" fillId="0" borderId="93" xfId="91" applyBorder="1" applyAlignment="1">
      <alignment horizontal="left" vertical="top"/>
    </xf>
    <xf numFmtId="0" fontId="106" fillId="19" borderId="0" xfId="107" applyFont="1" applyFill="1" applyAlignment="1">
      <alignment horizontal="left" vertical="top" wrapText="1"/>
    </xf>
    <xf numFmtId="0" fontId="105" fillId="0" borderId="0" xfId="107"/>
    <xf numFmtId="0" fontId="107" fillId="19" borderId="0" xfId="107" applyFont="1" applyFill="1" applyAlignment="1">
      <alignment horizontal="left" vertical="top" wrapText="1"/>
    </xf>
    <xf numFmtId="0" fontId="106" fillId="19" borderId="149" xfId="107" applyFont="1" applyFill="1" applyBorder="1" applyAlignment="1">
      <alignment horizontal="left" vertical="top" wrapText="1"/>
    </xf>
    <xf numFmtId="0" fontId="106" fillId="19" borderId="149" xfId="107" applyFont="1" applyFill="1" applyBorder="1" applyAlignment="1">
      <alignment horizontal="right" vertical="top" wrapText="1"/>
    </xf>
    <xf numFmtId="0" fontId="11" fillId="0" borderId="93" xfId="91" applyFont="1" applyBorder="1" applyAlignment="1">
      <alignment horizontal="center" vertical="center" wrapText="1"/>
    </xf>
    <xf numFmtId="0" fontId="52" fillId="9" borderId="93" xfId="14" applyFont="1" applyFill="1" applyBorder="1" applyAlignment="1">
      <alignment horizontal="center" vertical="center"/>
    </xf>
    <xf numFmtId="0" fontId="74" fillId="0" borderId="119" xfId="91" applyFont="1" applyBorder="1" applyAlignment="1">
      <alignment horizontal="left"/>
    </xf>
    <xf numFmtId="0" fontId="22" fillId="0" borderId="93" xfId="91" applyBorder="1" applyAlignment="1">
      <alignment horizontal="left" wrapText="1"/>
    </xf>
    <xf numFmtId="0" fontId="11" fillId="0" borderId="93" xfId="91" applyFont="1" applyBorder="1" applyAlignment="1">
      <alignment horizontal="left" wrapText="1"/>
    </xf>
    <xf numFmtId="0" fontId="22" fillId="0" borderId="93" xfId="91" applyBorder="1" applyAlignment="1">
      <alignment horizontal="right" wrapText="1"/>
    </xf>
    <xf numFmtId="0" fontId="11" fillId="0" borderId="93" xfId="91" applyFont="1" applyBorder="1" applyAlignment="1">
      <alignment horizontal="center" wrapText="1"/>
    </xf>
    <xf numFmtId="180" fontId="22" fillId="0" borderId="94" xfId="91" applyNumberFormat="1" applyBorder="1"/>
    <xf numFmtId="1" fontId="52" fillId="9" borderId="2" xfId="5" quotePrefix="1" applyNumberFormat="1" applyFont="1" applyFill="1" applyBorder="1" applyAlignment="1">
      <alignment horizontal="center" vertical="center" wrapText="1"/>
    </xf>
    <xf numFmtId="0" fontId="115" fillId="2" borderId="147" xfId="104" applyFont="1" applyFill="1" applyBorder="1" applyAlignment="1">
      <alignment horizontal="right" vertical="top" wrapText="1"/>
    </xf>
    <xf numFmtId="44" fontId="22" fillId="0" borderId="93" xfId="102" applyFont="1" applyBorder="1"/>
    <xf numFmtId="44" fontId="22" fillId="0" borderId="94" xfId="102" applyFont="1" applyBorder="1"/>
    <xf numFmtId="44" fontId="74" fillId="0" borderId="14" xfId="5" applyNumberFormat="1" applyFont="1" applyBorder="1"/>
    <xf numFmtId="0" fontId="49" fillId="0" borderId="0" xfId="87" applyFont="1"/>
    <xf numFmtId="0" fontId="71" fillId="0" borderId="0" xfId="87" applyFont="1" applyAlignment="1">
      <alignment vertical="center"/>
    </xf>
    <xf numFmtId="0" fontId="71" fillId="0" borderId="0" xfId="110" applyFont="1" applyAlignment="1">
      <alignment vertical="center"/>
    </xf>
    <xf numFmtId="38" fontId="71" fillId="0" borderId="0" xfId="88" applyNumberFormat="1" applyFont="1" applyFill="1" applyAlignment="1">
      <alignment horizontal="right" vertical="center"/>
    </xf>
    <xf numFmtId="0" fontId="71" fillId="0" borderId="0" xfId="111" applyFont="1" applyAlignment="1">
      <alignment vertical="top" wrapText="1"/>
    </xf>
    <xf numFmtId="0" fontId="55" fillId="0" borderId="0" xfId="87" applyFont="1"/>
    <xf numFmtId="0" fontId="89" fillId="0" borderId="0" xfId="87"/>
    <xf numFmtId="0" fontId="114" fillId="23" borderId="155" xfId="109" applyFont="1" applyFill="1" applyAlignment="1">
      <alignment horizontal="center"/>
    </xf>
    <xf numFmtId="0" fontId="114" fillId="23" borderId="155" xfId="109" applyFont="1" applyFill="1"/>
    <xf numFmtId="182" fontId="114" fillId="23" borderId="155" xfId="112" applyFont="1" applyFill="1" applyBorder="1"/>
    <xf numFmtId="182" fontId="114" fillId="23" borderId="155" xfId="112" applyFont="1" applyFill="1" applyBorder="1" applyAlignment="1">
      <alignment horizontal="center" vertical="center"/>
    </xf>
    <xf numFmtId="182" fontId="114" fillId="23" borderId="155" xfId="112" applyFont="1" applyFill="1" applyBorder="1" applyAlignment="1">
      <alignment wrapText="1"/>
    </xf>
    <xf numFmtId="0" fontId="120" fillId="0" borderId="0" xfId="87" applyFont="1"/>
    <xf numFmtId="182" fontId="89" fillId="0" borderId="0" xfId="87" applyNumberFormat="1"/>
    <xf numFmtId="0" fontId="55" fillId="0" borderId="0" xfId="87" applyFont="1" applyAlignment="1">
      <alignment horizontal="center"/>
    </xf>
    <xf numFmtId="40" fontId="55" fillId="0" borderId="0" xfId="88" applyFont="1" applyAlignment="1">
      <alignment horizontal="center"/>
    </xf>
    <xf numFmtId="0" fontId="120" fillId="0" borderId="0" xfId="87" applyFont="1" applyAlignment="1">
      <alignment horizontal="right"/>
    </xf>
    <xf numFmtId="183" fontId="120" fillId="0" borderId="0" xfId="88" applyNumberFormat="1" applyFont="1" applyAlignment="1">
      <alignment horizontal="center"/>
    </xf>
    <xf numFmtId="184" fontId="120" fillId="0" borderId="0" xfId="87" applyNumberFormat="1" applyFont="1"/>
    <xf numFmtId="184" fontId="120" fillId="0" borderId="0" xfId="87" applyNumberFormat="1" applyFont="1" applyAlignment="1">
      <alignment horizontal="right"/>
    </xf>
    <xf numFmtId="182" fontId="120" fillId="0" borderId="0" xfId="112" applyFont="1" applyAlignment="1">
      <alignment horizontal="center"/>
    </xf>
    <xf numFmtId="184" fontId="114" fillId="0" borderId="0" xfId="87" applyNumberFormat="1" applyFont="1" applyAlignment="1">
      <alignment horizontal="right"/>
    </xf>
    <xf numFmtId="44" fontId="114" fillId="0" borderId="0" xfId="87" applyNumberFormat="1" applyFont="1"/>
    <xf numFmtId="0" fontId="121" fillId="0" borderId="0" xfId="115" applyFont="1"/>
    <xf numFmtId="0" fontId="106" fillId="19" borderId="0" xfId="104" applyFont="1" applyFill="1" applyAlignment="1">
      <alignment horizontal="left" vertical="top" wrapText="1"/>
    </xf>
    <xf numFmtId="0" fontId="107" fillId="19" borderId="0" xfId="104" applyFont="1" applyFill="1" applyAlignment="1">
      <alignment horizontal="left" vertical="top" wrapText="1"/>
    </xf>
    <xf numFmtId="0" fontId="115" fillId="2" borderId="135" xfId="104" applyFont="1" applyFill="1" applyBorder="1" applyAlignment="1">
      <alignment horizontal="left" vertical="top" wrapText="1"/>
    </xf>
    <xf numFmtId="9" fontId="115" fillId="2" borderId="92" xfId="3" applyFont="1" applyFill="1" applyBorder="1" applyAlignment="1">
      <alignment horizontal="center" vertical="top"/>
    </xf>
    <xf numFmtId="0" fontId="8" fillId="0" borderId="92" xfId="91" applyFont="1" applyBorder="1" applyAlignment="1">
      <alignment horizontal="center" vertical="center" wrapText="1"/>
    </xf>
    <xf numFmtId="0" fontId="118" fillId="20" borderId="149" xfId="0" applyFont="1" applyFill="1" applyBorder="1" applyAlignment="1">
      <alignment horizontal="left" vertical="top" wrapText="1"/>
    </xf>
    <xf numFmtId="0" fontId="11" fillId="4" borderId="93" xfId="91" applyFont="1" applyFill="1" applyBorder="1" applyAlignment="1">
      <alignment horizontal="center" vertical="center" wrapText="1"/>
    </xf>
    <xf numFmtId="0" fontId="12" fillId="4" borderId="93" xfId="91" applyFont="1" applyFill="1" applyBorder="1" applyAlignment="1">
      <alignment wrapText="1"/>
    </xf>
    <xf numFmtId="0" fontId="22" fillId="4" borderId="93" xfId="91" applyFill="1" applyBorder="1" applyAlignment="1">
      <alignment horizontal="center" vertical="center" wrapText="1"/>
    </xf>
    <xf numFmtId="0" fontId="22" fillId="4" borderId="93" xfId="91" applyFill="1" applyBorder="1" applyAlignment="1">
      <alignment horizontal="left" wrapText="1"/>
    </xf>
    <xf numFmtId="0" fontId="11" fillId="4" borderId="93" xfId="91" applyFont="1" applyFill="1" applyBorder="1" applyAlignment="1">
      <alignment horizontal="center" wrapText="1"/>
    </xf>
    <xf numFmtId="44" fontId="22" fillId="4" borderId="93" xfId="102" applyFont="1" applyFill="1" applyBorder="1"/>
    <xf numFmtId="180" fontId="22" fillId="4" borderId="94" xfId="91" applyNumberFormat="1" applyFill="1" applyBorder="1"/>
    <xf numFmtId="44" fontId="22" fillId="4" borderId="94" xfId="102" applyFont="1" applyFill="1" applyBorder="1"/>
    <xf numFmtId="0" fontId="9" fillId="4" borderId="93" xfId="91" applyFont="1" applyFill="1" applyBorder="1" applyAlignment="1">
      <alignment horizontal="center" vertical="center" wrapText="1"/>
    </xf>
    <xf numFmtId="44" fontId="22" fillId="0" borderId="93" xfId="102" applyFont="1" applyFill="1" applyBorder="1"/>
    <xf numFmtId="44" fontId="22" fillId="0" borderId="94" xfId="102" applyFont="1" applyFill="1" applyBorder="1"/>
    <xf numFmtId="44" fontId="22" fillId="0" borderId="0" xfId="91" applyNumberFormat="1" applyAlignment="1">
      <alignment horizontal="center"/>
    </xf>
    <xf numFmtId="0" fontId="106" fillId="19" borderId="149" xfId="104" applyFont="1" applyFill="1" applyBorder="1" applyAlignment="1">
      <alignment horizontal="left" vertical="top" wrapText="1"/>
    </xf>
    <xf numFmtId="0" fontId="118" fillId="24" borderId="149" xfId="104" applyFont="1" applyFill="1" applyBorder="1" applyAlignment="1">
      <alignment horizontal="left" vertical="top" wrapText="1"/>
    </xf>
    <xf numFmtId="0" fontId="108" fillId="19" borderId="0" xfId="104" applyFont="1" applyFill="1" applyAlignment="1">
      <alignment horizontal="right" vertical="top" wrapText="1"/>
    </xf>
    <xf numFmtId="0" fontId="118" fillId="20" borderId="149" xfId="104" applyFont="1" applyFill="1" applyBorder="1" applyAlignment="1">
      <alignment horizontal="left" vertical="top" wrapText="1"/>
    </xf>
    <xf numFmtId="0" fontId="108" fillId="21" borderId="149" xfId="104" applyFont="1" applyFill="1" applyBorder="1" applyAlignment="1">
      <alignment horizontal="left" vertical="top" wrapText="1"/>
    </xf>
    <xf numFmtId="0" fontId="108" fillId="22" borderId="149" xfId="104" applyFont="1" applyFill="1" applyBorder="1" applyAlignment="1">
      <alignment horizontal="left" vertical="top" wrapText="1"/>
    </xf>
    <xf numFmtId="182" fontId="123" fillId="23" borderId="155" xfId="112" applyFont="1" applyFill="1" applyBorder="1" applyAlignment="1">
      <alignment horizontal="left" vertical="center"/>
    </xf>
    <xf numFmtId="182" fontId="123" fillId="23" borderId="155" xfId="112" applyFont="1" applyFill="1" applyBorder="1" applyAlignment="1">
      <alignment horizontal="left" vertical="center" wrapText="1"/>
    </xf>
    <xf numFmtId="0" fontId="124" fillId="0" borderId="0" xfId="0" applyFont="1"/>
    <xf numFmtId="40" fontId="124" fillId="0" borderId="0" xfId="88" applyFont="1" applyAlignment="1">
      <alignment horizontal="center"/>
    </xf>
    <xf numFmtId="0" fontId="125" fillId="8" borderId="93" xfId="113" applyFont="1" applyFill="1" applyBorder="1" applyAlignment="1">
      <alignment horizontal="center" vertical="center" wrapText="1"/>
    </xf>
    <xf numFmtId="0" fontId="126" fillId="0" borderId="93" xfId="113" applyFont="1" applyBorder="1" applyAlignment="1">
      <alignment horizontal="center" vertical="center" wrapText="1"/>
    </xf>
    <xf numFmtId="0" fontId="126" fillId="25" borderId="93" xfId="113" applyFont="1" applyFill="1" applyBorder="1" applyAlignment="1">
      <alignment horizontal="center" vertical="center" wrapText="1"/>
    </xf>
    <xf numFmtId="9" fontId="126" fillId="25" borderId="93" xfId="19" applyFont="1" applyFill="1" applyBorder="1" applyAlignment="1">
      <alignment horizontal="center" vertical="center" wrapText="1"/>
    </xf>
    <xf numFmtId="43" fontId="126" fillId="25" borderId="93" xfId="68" applyFont="1" applyFill="1" applyBorder="1" applyAlignment="1">
      <alignment horizontal="center" vertical="center" wrapText="1"/>
    </xf>
    <xf numFmtId="0" fontId="120" fillId="0" borderId="0" xfId="13" applyFont="1" applyAlignment="1">
      <alignment horizontal="right"/>
    </xf>
    <xf numFmtId="40" fontId="120" fillId="0" borderId="0" xfId="88" applyFont="1" applyAlignment="1">
      <alignment horizontal="center"/>
    </xf>
    <xf numFmtId="2" fontId="120" fillId="0" borderId="0" xfId="13" applyNumberFormat="1" applyFont="1" applyAlignment="1">
      <alignment horizontal="center"/>
    </xf>
    <xf numFmtId="0" fontId="114" fillId="0" borderId="0" xfId="13" applyFont="1" applyAlignment="1">
      <alignment horizontal="right"/>
    </xf>
    <xf numFmtId="0" fontId="120" fillId="0" borderId="0" xfId="13" applyFont="1" applyAlignment="1">
      <alignment horizontal="center"/>
    </xf>
    <xf numFmtId="0" fontId="7" fillId="0" borderId="93" xfId="91" applyFont="1" applyBorder="1" applyAlignment="1">
      <alignment horizontal="center" wrapText="1"/>
    </xf>
    <xf numFmtId="0" fontId="86" fillId="0" borderId="93" xfId="91" applyFont="1" applyBorder="1" applyAlignment="1">
      <alignment horizontal="left" wrapText="1"/>
    </xf>
    <xf numFmtId="0" fontId="7" fillId="0" borderId="0" xfId="91" applyFont="1"/>
    <xf numFmtId="0" fontId="107" fillId="19" borderId="0" xfId="107" applyFont="1" applyFill="1" applyAlignment="1">
      <alignment vertical="top" wrapText="1"/>
    </xf>
    <xf numFmtId="0" fontId="106" fillId="19" borderId="149" xfId="104" applyFont="1" applyFill="1" applyBorder="1" applyAlignment="1">
      <alignment horizontal="center" vertical="top" wrapText="1"/>
    </xf>
    <xf numFmtId="0" fontId="106" fillId="19" borderId="149" xfId="104" applyFont="1" applyFill="1" applyBorder="1" applyAlignment="1">
      <alignment horizontal="right" vertical="top" wrapText="1"/>
    </xf>
    <xf numFmtId="0" fontId="118" fillId="20" borderId="149" xfId="104" applyFont="1" applyFill="1" applyBorder="1" applyAlignment="1">
      <alignment horizontal="center" vertical="top" wrapText="1"/>
    </xf>
    <xf numFmtId="0" fontId="118" fillId="20" borderId="149" xfId="104" applyFont="1" applyFill="1" applyBorder="1" applyAlignment="1">
      <alignment horizontal="right" vertical="top" wrapText="1"/>
    </xf>
    <xf numFmtId="4" fontId="118" fillId="20" borderId="149" xfId="104" applyNumberFormat="1" applyFont="1" applyFill="1" applyBorder="1" applyAlignment="1">
      <alignment horizontal="right" vertical="top" wrapText="1"/>
    </xf>
    <xf numFmtId="181" fontId="118" fillId="20" borderId="149" xfId="104" applyNumberFormat="1" applyFont="1" applyFill="1" applyBorder="1" applyAlignment="1">
      <alignment horizontal="right" vertical="top" wrapText="1"/>
    </xf>
    <xf numFmtId="0" fontId="118" fillId="20" borderId="156" xfId="104" applyFont="1" applyFill="1" applyBorder="1" applyAlignment="1">
      <alignment horizontal="left" vertical="top" wrapText="1"/>
    </xf>
    <xf numFmtId="0" fontId="108" fillId="22" borderId="149" xfId="104" applyFont="1" applyFill="1" applyBorder="1" applyAlignment="1">
      <alignment horizontal="center" vertical="top" wrapText="1"/>
    </xf>
    <xf numFmtId="0" fontId="108" fillId="22" borderId="149" xfId="104" applyFont="1" applyFill="1" applyBorder="1" applyAlignment="1">
      <alignment horizontal="right" vertical="top" wrapText="1"/>
    </xf>
    <xf numFmtId="4" fontId="108" fillId="22" borderId="149" xfId="104" applyNumberFormat="1" applyFont="1" applyFill="1" applyBorder="1" applyAlignment="1">
      <alignment horizontal="right" vertical="top" wrapText="1"/>
    </xf>
    <xf numFmtId="181" fontId="108" fillId="22" borderId="149" xfId="104" applyNumberFormat="1" applyFont="1" applyFill="1" applyBorder="1" applyAlignment="1">
      <alignment horizontal="right" vertical="top" wrapText="1"/>
    </xf>
    <xf numFmtId="0" fontId="108" fillId="21" borderId="149" xfId="104" applyFont="1" applyFill="1" applyBorder="1" applyAlignment="1">
      <alignment horizontal="center" vertical="top" wrapText="1"/>
    </xf>
    <xf numFmtId="0" fontId="108" fillId="21" borderId="149" xfId="104" applyFont="1" applyFill="1" applyBorder="1" applyAlignment="1">
      <alignment horizontal="right" vertical="top" wrapText="1"/>
    </xf>
    <xf numFmtId="4" fontId="108" fillId="21" borderId="149" xfId="104" applyNumberFormat="1" applyFont="1" applyFill="1" applyBorder="1" applyAlignment="1">
      <alignment horizontal="right" vertical="top" wrapText="1"/>
    </xf>
    <xf numFmtId="181" fontId="108" fillId="21" borderId="149" xfId="104" applyNumberFormat="1" applyFont="1" applyFill="1" applyBorder="1" applyAlignment="1">
      <alignment horizontal="right" vertical="top" wrapText="1"/>
    </xf>
    <xf numFmtId="0" fontId="118" fillId="24" borderId="149" xfId="104" applyFont="1" applyFill="1" applyBorder="1" applyAlignment="1">
      <alignment horizontal="center" vertical="top" wrapText="1"/>
    </xf>
    <xf numFmtId="0" fontId="118" fillId="24" borderId="149" xfId="104" applyFont="1" applyFill="1" applyBorder="1" applyAlignment="1">
      <alignment horizontal="right" vertical="top" wrapText="1"/>
    </xf>
    <xf numFmtId="4" fontId="118" fillId="24" borderId="149" xfId="104" applyNumberFormat="1" applyFont="1" applyFill="1" applyBorder="1" applyAlignment="1">
      <alignment horizontal="right" vertical="top" wrapText="1"/>
    </xf>
    <xf numFmtId="181" fontId="118" fillId="24" borderId="149" xfId="104" applyNumberFormat="1" applyFont="1" applyFill="1" applyBorder="1" applyAlignment="1">
      <alignment horizontal="right" vertical="top" wrapText="1"/>
    </xf>
    <xf numFmtId="0" fontId="107" fillId="19" borderId="0" xfId="104" applyFont="1" applyFill="1" applyAlignment="1">
      <alignment horizontal="right" vertical="top" wrapText="1"/>
    </xf>
    <xf numFmtId="4" fontId="107" fillId="19" borderId="0" xfId="104" applyNumberFormat="1" applyFont="1" applyFill="1" applyAlignment="1">
      <alignment horizontal="right" vertical="top" wrapText="1"/>
    </xf>
    <xf numFmtId="181" fontId="107" fillId="19" borderId="0" xfId="104" applyNumberFormat="1" applyFont="1" applyFill="1" applyAlignment="1">
      <alignment horizontal="right" vertical="top" wrapText="1"/>
    </xf>
    <xf numFmtId="4" fontId="108" fillId="19" borderId="0" xfId="104" applyNumberFormat="1" applyFont="1" applyFill="1" applyAlignment="1">
      <alignment horizontal="right" vertical="top" wrapText="1"/>
    </xf>
    <xf numFmtId="0" fontId="7" fillId="0" borderId="93" xfId="91" applyFont="1" applyBorder="1" applyAlignment="1">
      <alignment horizontal="left" wrapText="1"/>
    </xf>
    <xf numFmtId="0" fontId="6" fillId="0" borderId="93" xfId="91" applyFont="1" applyBorder="1" applyAlignment="1">
      <alignment horizontal="center" vertical="center" wrapText="1"/>
    </xf>
    <xf numFmtId="0" fontId="108" fillId="19" borderId="0" xfId="0" applyFont="1" applyFill="1" applyAlignment="1">
      <alignment horizontal="right" vertical="top" wrapText="1"/>
    </xf>
    <xf numFmtId="4" fontId="108" fillId="19" borderId="0" xfId="0" applyNumberFormat="1" applyFont="1" applyFill="1" applyAlignment="1">
      <alignment horizontal="right" vertical="top" wrapText="1"/>
    </xf>
    <xf numFmtId="0" fontId="108" fillId="21" borderId="149" xfId="0" applyFont="1" applyFill="1" applyBorder="1" applyAlignment="1">
      <alignment horizontal="left" vertical="top" wrapText="1"/>
    </xf>
    <xf numFmtId="0" fontId="108" fillId="21" borderId="149" xfId="0" applyFont="1" applyFill="1" applyBorder="1" applyAlignment="1">
      <alignment horizontal="right" vertical="top" wrapText="1"/>
    </xf>
    <xf numFmtId="0" fontId="108" fillId="21" borderId="149" xfId="0" applyFont="1" applyFill="1" applyBorder="1" applyAlignment="1">
      <alignment horizontal="center" vertical="top" wrapText="1"/>
    </xf>
    <xf numFmtId="181" fontId="108" fillId="21" borderId="149" xfId="0" applyNumberFormat="1" applyFont="1" applyFill="1" applyBorder="1" applyAlignment="1">
      <alignment horizontal="right" vertical="top" wrapText="1"/>
    </xf>
    <xf numFmtId="4" fontId="108" fillId="21" borderId="149" xfId="0" applyNumberFormat="1" applyFont="1" applyFill="1" applyBorder="1" applyAlignment="1">
      <alignment horizontal="right" vertical="top" wrapText="1"/>
    </xf>
    <xf numFmtId="0" fontId="108" fillId="22" borderId="149" xfId="0" applyFont="1" applyFill="1" applyBorder="1" applyAlignment="1">
      <alignment horizontal="left" vertical="top" wrapText="1"/>
    </xf>
    <xf numFmtId="0" fontId="108" fillId="22" borderId="149" xfId="0" applyFont="1" applyFill="1" applyBorder="1" applyAlignment="1">
      <alignment horizontal="right" vertical="top" wrapText="1"/>
    </xf>
    <xf numFmtId="0" fontId="108" fillId="22" borderId="149" xfId="0" applyFont="1" applyFill="1" applyBorder="1" applyAlignment="1">
      <alignment horizontal="center" vertical="top" wrapText="1"/>
    </xf>
    <xf numFmtId="181" fontId="108" fillId="22" borderId="149" xfId="0" applyNumberFormat="1" applyFont="1" applyFill="1" applyBorder="1" applyAlignment="1">
      <alignment horizontal="right" vertical="top" wrapText="1"/>
    </xf>
    <xf numFmtId="4" fontId="108" fillId="22" borderId="149" xfId="0" applyNumberFormat="1" applyFont="1" applyFill="1" applyBorder="1" applyAlignment="1">
      <alignment horizontal="right" vertical="top" wrapText="1"/>
    </xf>
    <xf numFmtId="0" fontId="108" fillId="19" borderId="0" xfId="104" applyFont="1" applyFill="1" applyAlignment="1">
      <alignment horizontal="center" vertical="top" wrapText="1"/>
    </xf>
    <xf numFmtId="0" fontId="108" fillId="19" borderId="0" xfId="104" applyFont="1" applyFill="1" applyAlignment="1">
      <alignment horizontal="left" vertical="top" wrapText="1"/>
    </xf>
    <xf numFmtId="0" fontId="107" fillId="19" borderId="0" xfId="104" applyFont="1" applyFill="1" applyAlignment="1">
      <alignment horizontal="center" vertical="top" wrapText="1"/>
    </xf>
    <xf numFmtId="0" fontId="5" fillId="0" borderId="93" xfId="91" applyFont="1" applyBorder="1" applyAlignment="1">
      <alignment horizontal="center" vertical="center" wrapText="1"/>
    </xf>
    <xf numFmtId="44" fontId="118" fillId="20" borderId="149" xfId="102" applyFont="1" applyFill="1" applyBorder="1" applyAlignment="1">
      <alignment horizontal="left" vertical="top" wrapText="1"/>
    </xf>
    <xf numFmtId="0" fontId="74" fillId="12" borderId="2" xfId="91" applyFont="1" applyFill="1" applyBorder="1" applyAlignment="1">
      <alignment horizontal="center" vertical="center" wrapText="1"/>
    </xf>
    <xf numFmtId="0" fontId="74" fillId="12" borderId="93" xfId="91" applyFont="1" applyFill="1" applyBorder="1" applyAlignment="1">
      <alignment horizontal="center" vertical="center" wrapText="1"/>
    </xf>
    <xf numFmtId="0" fontId="74" fillId="12" borderId="94" xfId="91" applyFont="1" applyFill="1" applyBorder="1" applyAlignment="1">
      <alignment horizontal="center" vertical="center" wrapText="1"/>
    </xf>
    <xf numFmtId="0" fontId="4" fillId="0" borderId="15" xfId="91" applyFont="1" applyBorder="1" applyAlignment="1">
      <alignment vertical="center" wrapText="1"/>
    </xf>
    <xf numFmtId="44" fontId="53" fillId="0" borderId="2" xfId="102" applyFont="1" applyFill="1" applyBorder="1" applyAlignment="1">
      <alignment vertical="center"/>
    </xf>
    <xf numFmtId="44" fontId="52" fillId="0" borderId="0" xfId="102" applyFont="1" applyAlignment="1">
      <alignment vertical="center"/>
    </xf>
    <xf numFmtId="0" fontId="55" fillId="0" borderId="9" xfId="0" applyFont="1" applyBorder="1"/>
    <xf numFmtId="0" fontId="55" fillId="0" borderId="119" xfId="0" applyFont="1" applyBorder="1"/>
    <xf numFmtId="0" fontId="12" fillId="4" borderId="93" xfId="91" applyFont="1" applyFill="1" applyBorder="1" applyAlignment="1">
      <alignment horizontal="center" wrapText="1"/>
    </xf>
    <xf numFmtId="0" fontId="55" fillId="0" borderId="97" xfId="0" applyFont="1" applyBorder="1"/>
    <xf numFmtId="17" fontId="22" fillId="0" borderId="93" xfId="91" applyNumberFormat="1" applyBorder="1" applyAlignment="1">
      <alignment horizontal="center" vertical="center" wrapText="1"/>
    </xf>
    <xf numFmtId="0" fontId="107" fillId="19" borderId="119" xfId="107" applyFont="1" applyFill="1" applyBorder="1" applyAlignment="1">
      <alignment vertical="top" wrapText="1"/>
    </xf>
    <xf numFmtId="0" fontId="107" fillId="19" borderId="11" xfId="107" applyFont="1" applyFill="1" applyBorder="1" applyAlignment="1">
      <alignment vertical="top" wrapText="1"/>
    </xf>
    <xf numFmtId="0" fontId="107" fillId="19" borderId="95" xfId="107" applyFont="1" applyFill="1" applyBorder="1" applyAlignment="1">
      <alignment vertical="top" wrapText="1"/>
    </xf>
    <xf numFmtId="0" fontId="3" fillId="0" borderId="0" xfId="91" applyFont="1"/>
    <xf numFmtId="0" fontId="74" fillId="12" borderId="94" xfId="91" applyFont="1" applyFill="1" applyBorder="1" applyAlignment="1">
      <alignment vertical="center" wrapText="1"/>
    </xf>
    <xf numFmtId="0" fontId="74" fillId="12" borderId="97" xfId="91" applyFont="1" applyFill="1" applyBorder="1" applyAlignment="1">
      <alignment vertical="center" wrapText="1"/>
    </xf>
    <xf numFmtId="44" fontId="74" fillId="12" borderId="93" xfId="91" applyNumberFormat="1" applyFont="1" applyFill="1" applyBorder="1" applyAlignment="1">
      <alignment vertical="center" wrapText="1"/>
    </xf>
    <xf numFmtId="0" fontId="22" fillId="0" borderId="4" xfId="91" applyBorder="1"/>
    <xf numFmtId="0" fontId="74" fillId="0" borderId="0" xfId="91" applyFont="1" applyAlignment="1">
      <alignment wrapText="1"/>
    </xf>
    <xf numFmtId="44" fontId="74" fillId="0" borderId="93" xfId="91" applyNumberFormat="1" applyFont="1" applyBorder="1" applyAlignment="1">
      <alignment horizontal="center" vertical="center"/>
    </xf>
    <xf numFmtId="14" fontId="75" fillId="0" borderId="0" xfId="80" applyNumberFormat="1"/>
    <xf numFmtId="14" fontId="75" fillId="0" borderId="0" xfId="80" applyNumberFormat="1" applyAlignment="1">
      <alignment horizontal="right"/>
    </xf>
    <xf numFmtId="0" fontId="9" fillId="4" borderId="96" xfId="91" applyFont="1" applyFill="1" applyBorder="1" applyAlignment="1">
      <alignment horizontal="center" vertical="center" wrapText="1"/>
    </xf>
    <xf numFmtId="0" fontId="8" fillId="0" borderId="96" xfId="91" applyFont="1" applyBorder="1" applyAlignment="1">
      <alignment horizontal="center" vertical="center" wrapText="1"/>
    </xf>
    <xf numFmtId="0" fontId="11" fillId="0" borderId="12" xfId="91" applyFont="1" applyBorder="1" applyAlignment="1">
      <alignment horizontal="center" vertical="center" wrapText="1"/>
    </xf>
    <xf numFmtId="0" fontId="11" fillId="0" borderId="92" xfId="91" applyFont="1" applyBorder="1" applyAlignment="1">
      <alignment horizontal="center" vertical="center" wrapText="1"/>
    </xf>
    <xf numFmtId="0" fontId="8" fillId="4" borderId="93" xfId="91" applyFont="1" applyFill="1" applyBorder="1" applyAlignment="1">
      <alignment horizontal="center" vertical="center" wrapText="1"/>
    </xf>
    <xf numFmtId="4" fontId="118" fillId="20" borderId="149" xfId="0" applyNumberFormat="1" applyFont="1" applyFill="1" applyBorder="1" applyAlignment="1">
      <alignment horizontal="right" vertical="top" wrapText="1"/>
    </xf>
    <xf numFmtId="0" fontId="103" fillId="0" borderId="151" xfId="108" applyFont="1" applyBorder="1" applyAlignment="1">
      <alignment horizontal="center" vertical="center" wrapText="1"/>
    </xf>
    <xf numFmtId="0" fontId="103" fillId="0" borderId="150" xfId="108" applyFont="1" applyBorder="1" applyAlignment="1">
      <alignment horizontal="center" vertical="center" wrapText="1"/>
    </xf>
    <xf numFmtId="4" fontId="103" fillId="0" borderId="150" xfId="108" applyNumberFormat="1" applyFont="1" applyBorder="1" applyAlignment="1">
      <alignment horizontal="right" vertical="center" wrapText="1"/>
    </xf>
    <xf numFmtId="4" fontId="103" fillId="0" borderId="152" xfId="108" applyNumberFormat="1" applyFont="1" applyBorder="1" applyAlignment="1">
      <alignment horizontal="right" vertical="center" wrapText="1"/>
    </xf>
    <xf numFmtId="0" fontId="103" fillId="0" borderId="150" xfId="108" applyFont="1" applyBorder="1" applyAlignment="1">
      <alignment vertical="center" wrapText="1"/>
    </xf>
    <xf numFmtId="2" fontId="103" fillId="0" borderId="150" xfId="124" applyNumberFormat="1" applyFont="1" applyBorder="1" applyAlignment="1">
      <alignment horizontal="center" vertical="center" wrapText="1"/>
    </xf>
    <xf numFmtId="0" fontId="118" fillId="20" borderId="158" xfId="0" applyFont="1" applyFill="1" applyBorder="1" applyAlignment="1">
      <alignment horizontal="left" vertical="top" wrapText="1"/>
    </xf>
    <xf numFmtId="44" fontId="118" fillId="20" borderId="159" xfId="102" applyFont="1" applyFill="1" applyBorder="1" applyAlignment="1">
      <alignment horizontal="left" vertical="top" wrapText="1"/>
    </xf>
    <xf numFmtId="0" fontId="118" fillId="20" borderId="160" xfId="0" applyFont="1" applyFill="1" applyBorder="1" applyAlignment="1">
      <alignment horizontal="left" vertical="top" wrapText="1"/>
    </xf>
    <xf numFmtId="0" fontId="86" fillId="0" borderId="93" xfId="91" applyFont="1" applyBorder="1" applyAlignment="1">
      <alignment vertical="center" wrapText="1"/>
    </xf>
    <xf numFmtId="0" fontId="9" fillId="4" borderId="96" xfId="91" applyFont="1" applyFill="1" applyBorder="1" applyAlignment="1">
      <alignment horizontal="right" vertical="center" wrapText="1"/>
    </xf>
    <xf numFmtId="44" fontId="9" fillId="4" borderId="96" xfId="102" applyFont="1" applyFill="1" applyBorder="1" applyAlignment="1">
      <alignment horizontal="center" vertical="center" wrapText="1"/>
    </xf>
    <xf numFmtId="44" fontId="9" fillId="4" borderId="96" xfId="102" applyFont="1" applyFill="1" applyBorder="1" applyAlignment="1">
      <alignment horizontal="right" vertical="center" wrapText="1"/>
    </xf>
    <xf numFmtId="0" fontId="105" fillId="2" borderId="0" xfId="104" applyFill="1"/>
    <xf numFmtId="0" fontId="1" fillId="0" borderId="93" xfId="91" applyFont="1" applyBorder="1" applyAlignment="1">
      <alignment horizontal="center" wrapText="1"/>
    </xf>
    <xf numFmtId="44" fontId="22" fillId="0" borderId="0" xfId="91" applyNumberFormat="1" applyAlignment="1">
      <alignment horizontal="center" vertical="center"/>
    </xf>
    <xf numFmtId="0" fontId="9" fillId="4" borderId="96" xfId="91" applyFont="1" applyFill="1" applyBorder="1" applyAlignment="1">
      <alignment horizontal="left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55" fillId="2" borderId="11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4" fillId="2" borderId="13" xfId="0" applyFont="1" applyFill="1" applyBorder="1" applyAlignment="1">
      <alignment horizontal="center" vertical="center" wrapText="1"/>
    </xf>
    <xf numFmtId="0" fontId="54" fillId="2" borderId="11" xfId="0" applyFont="1" applyFill="1" applyBorder="1" applyAlignment="1">
      <alignment horizontal="center" vertical="center" wrapText="1"/>
    </xf>
    <xf numFmtId="0" fontId="54" fillId="2" borderId="15" xfId="0" applyFont="1" applyFill="1" applyBorder="1" applyAlignment="1">
      <alignment horizontal="left" vertical="center" wrapText="1"/>
    </xf>
    <xf numFmtId="0" fontId="54" fillId="2" borderId="13" xfId="0" applyFont="1" applyFill="1" applyBorder="1" applyAlignment="1">
      <alignment horizontal="left" vertical="center" wrapText="1"/>
    </xf>
    <xf numFmtId="0" fontId="54" fillId="2" borderId="15" xfId="0" applyFont="1" applyFill="1" applyBorder="1" applyAlignment="1">
      <alignment horizontal="center" vertical="center" wrapText="1"/>
    </xf>
    <xf numFmtId="0" fontId="54" fillId="2" borderId="14" xfId="0" applyFont="1" applyFill="1" applyBorder="1" applyAlignment="1">
      <alignment horizontal="center" vertical="center" wrapText="1"/>
    </xf>
    <xf numFmtId="0" fontId="54" fillId="9" borderId="9" xfId="0" applyFont="1" applyFill="1" applyBorder="1" applyAlignment="1">
      <alignment horizontal="center" vertical="center" wrapText="1"/>
    </xf>
    <xf numFmtId="0" fontId="54" fillId="9" borderId="10" xfId="0" applyFont="1" applyFill="1" applyBorder="1" applyAlignment="1">
      <alignment horizontal="center" vertical="center" wrapText="1"/>
    </xf>
    <xf numFmtId="0" fontId="54" fillId="9" borderId="11" xfId="0" applyFont="1" applyFill="1" applyBorder="1" applyAlignment="1">
      <alignment horizontal="center" vertical="center" wrapText="1"/>
    </xf>
    <xf numFmtId="0" fontId="54" fillId="9" borderId="4" xfId="0" applyFont="1" applyFill="1" applyBorder="1" applyAlignment="1">
      <alignment horizontal="center" vertical="center" wrapText="1"/>
    </xf>
    <xf numFmtId="0" fontId="54" fillId="9" borderId="0" xfId="0" applyFont="1" applyFill="1" applyAlignment="1">
      <alignment horizontal="center" vertical="center" wrapText="1"/>
    </xf>
    <xf numFmtId="0" fontId="54" fillId="9" borderId="5" xfId="0" applyFont="1" applyFill="1" applyBorder="1" applyAlignment="1">
      <alignment horizontal="center" vertical="center" wrapText="1"/>
    </xf>
    <xf numFmtId="0" fontId="54" fillId="9" borderId="6" xfId="0" applyFont="1" applyFill="1" applyBorder="1" applyAlignment="1">
      <alignment horizontal="center" vertical="center" wrapText="1"/>
    </xf>
    <xf numFmtId="0" fontId="54" fillId="9" borderId="7" xfId="0" applyFont="1" applyFill="1" applyBorder="1" applyAlignment="1">
      <alignment horizontal="center" vertical="center" wrapText="1"/>
    </xf>
    <xf numFmtId="0" fontId="54" fillId="9" borderId="8" xfId="0" applyFont="1" applyFill="1" applyBorder="1" applyAlignment="1">
      <alignment horizontal="center" vertical="center" wrapText="1"/>
    </xf>
    <xf numFmtId="0" fontId="55" fillId="2" borderId="15" xfId="0" applyFont="1" applyFill="1" applyBorder="1" applyAlignment="1">
      <alignment horizontal="center" vertical="center" wrapText="1"/>
    </xf>
    <xf numFmtId="0" fontId="55" fillId="2" borderId="13" xfId="0" applyFont="1" applyFill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54" fillId="9" borderId="9" xfId="0" applyFont="1" applyFill="1" applyBorder="1" applyAlignment="1">
      <alignment horizontal="left" vertical="center" wrapText="1"/>
    </xf>
    <xf numFmtId="0" fontId="54" fillId="9" borderId="10" xfId="0" applyFont="1" applyFill="1" applyBorder="1" applyAlignment="1">
      <alignment horizontal="left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5" fillId="2" borderId="0" xfId="0" applyFont="1" applyFill="1" applyAlignment="1">
      <alignment horizontal="left" vertical="center" wrapText="1"/>
    </xf>
    <xf numFmtId="49" fontId="53" fillId="0" borderId="15" xfId="14" applyNumberFormat="1" applyFont="1" applyBorder="1" applyAlignment="1">
      <alignment horizontal="center"/>
    </xf>
    <xf numFmtId="49" fontId="53" fillId="0" borderId="13" xfId="14" applyNumberFormat="1" applyFont="1" applyBorder="1" applyAlignment="1">
      <alignment horizontal="center"/>
    </xf>
    <xf numFmtId="49" fontId="53" fillId="0" borderId="14" xfId="14" applyNumberFormat="1" applyFont="1" applyBorder="1" applyAlignment="1">
      <alignment horizontal="center"/>
    </xf>
    <xf numFmtId="0" fontId="53" fillId="0" borderId="3" xfId="14" applyFont="1" applyBorder="1" applyAlignment="1">
      <alignment horizontal="center" vertical="center" wrapText="1"/>
    </xf>
    <xf numFmtId="0" fontId="53" fillId="0" borderId="16" xfId="14" applyFont="1" applyBorder="1" applyAlignment="1">
      <alignment horizontal="center" vertical="center" wrapText="1"/>
    </xf>
    <xf numFmtId="0" fontId="53" fillId="0" borderId="11" xfId="14" applyFont="1" applyBorder="1" applyAlignment="1">
      <alignment horizontal="center" vertical="center" wrapText="1"/>
    </xf>
    <xf numFmtId="0" fontId="53" fillId="0" borderId="8" xfId="14" applyFont="1" applyBorder="1" applyAlignment="1">
      <alignment horizontal="center" vertical="center" wrapText="1"/>
    </xf>
    <xf numFmtId="0" fontId="54" fillId="0" borderId="9" xfId="14" applyFont="1" applyBorder="1" applyAlignment="1">
      <alignment horizontal="center" vertical="center" wrapText="1"/>
    </xf>
    <xf numFmtId="0" fontId="54" fillId="0" borderId="10" xfId="14" applyFont="1" applyBorder="1" applyAlignment="1">
      <alignment horizontal="center" vertical="center" wrapText="1"/>
    </xf>
    <xf numFmtId="0" fontId="54" fillId="0" borderId="11" xfId="14" applyFont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6" borderId="3" xfId="14" applyFont="1" applyFill="1" applyBorder="1" applyAlignment="1">
      <alignment horizontal="center" vertical="center"/>
    </xf>
    <xf numFmtId="0" fontId="53" fillId="6" borderId="16" xfId="14" applyFont="1" applyFill="1" applyBorder="1" applyAlignment="1">
      <alignment horizontal="center" vertical="center"/>
    </xf>
    <xf numFmtId="0" fontId="53" fillId="6" borderId="3" xfId="14" applyFont="1" applyFill="1" applyBorder="1" applyAlignment="1">
      <alignment horizontal="center" vertical="center" wrapText="1"/>
    </xf>
    <xf numFmtId="0" fontId="53" fillId="6" borderId="16" xfId="14" applyFont="1" applyFill="1" applyBorder="1" applyAlignment="1">
      <alignment horizontal="center" vertical="center" wrapText="1"/>
    </xf>
    <xf numFmtId="0" fontId="53" fillId="6" borderId="15" xfId="14" applyFont="1" applyFill="1" applyBorder="1" applyAlignment="1">
      <alignment horizontal="center" vertical="center"/>
    </xf>
    <xf numFmtId="0" fontId="53" fillId="6" borderId="14" xfId="14" applyFont="1" applyFill="1" applyBorder="1" applyAlignment="1">
      <alignment horizontal="center" vertical="center"/>
    </xf>
    <xf numFmtId="0" fontId="54" fillId="0" borderId="4" xfId="14" applyFont="1" applyBorder="1" applyAlignment="1">
      <alignment horizontal="center" vertical="center" wrapText="1"/>
    </xf>
    <xf numFmtId="0" fontId="54" fillId="0" borderId="0" xfId="14" applyFont="1" applyAlignment="1">
      <alignment horizontal="center" vertical="center" wrapText="1"/>
    </xf>
    <xf numFmtId="0" fontId="54" fillId="0" borderId="5" xfId="14" applyFont="1" applyBorder="1" applyAlignment="1">
      <alignment horizontal="center" vertical="center" wrapText="1"/>
    </xf>
    <xf numFmtId="0" fontId="74" fillId="0" borderId="93" xfId="91" applyFont="1" applyBorder="1" applyAlignment="1">
      <alignment horizontal="right" vertical="center"/>
    </xf>
    <xf numFmtId="0" fontId="54" fillId="0" borderId="9" xfId="0" applyFont="1" applyBorder="1" applyAlignment="1">
      <alignment horizontal="center" vertical="center"/>
    </xf>
    <xf numFmtId="0" fontId="54" fillId="0" borderId="119" xfId="0" applyFont="1" applyBorder="1" applyAlignment="1">
      <alignment horizontal="center" vertical="center"/>
    </xf>
    <xf numFmtId="0" fontId="54" fillId="0" borderId="11" xfId="0" applyFont="1" applyBorder="1" applyAlignment="1">
      <alignment horizontal="center" vertical="center"/>
    </xf>
    <xf numFmtId="0" fontId="54" fillId="0" borderId="132" xfId="0" applyFont="1" applyBorder="1" applyAlignment="1">
      <alignment horizontal="center" vertical="center"/>
    </xf>
    <xf numFmtId="0" fontId="54" fillId="0" borderId="133" xfId="0" applyFont="1" applyBorder="1" applyAlignment="1">
      <alignment horizontal="center" vertical="center"/>
    </xf>
    <xf numFmtId="0" fontId="54" fillId="0" borderId="134" xfId="0" applyFont="1" applyBorder="1" applyAlignment="1">
      <alignment horizontal="center" vertical="center"/>
    </xf>
    <xf numFmtId="0" fontId="74" fillId="0" borderId="93" xfId="91" applyFont="1" applyBorder="1" applyAlignment="1">
      <alignment horizontal="right"/>
    </xf>
    <xf numFmtId="0" fontId="9" fillId="4" borderId="96" xfId="91" applyFont="1" applyFill="1" applyBorder="1" applyAlignment="1">
      <alignment horizontal="center" vertical="center" wrapText="1"/>
    </xf>
    <xf numFmtId="0" fontId="9" fillId="4" borderId="12" xfId="91" applyFont="1" applyFill="1" applyBorder="1" applyAlignment="1">
      <alignment horizontal="center" vertical="center" wrapText="1"/>
    </xf>
    <xf numFmtId="0" fontId="9" fillId="4" borderId="92" xfId="91" applyFont="1" applyFill="1" applyBorder="1" applyAlignment="1">
      <alignment horizontal="center" vertical="center" wrapText="1"/>
    </xf>
    <xf numFmtId="0" fontId="8" fillId="0" borderId="96" xfId="91" applyFont="1" applyBorder="1" applyAlignment="1">
      <alignment horizontal="center" vertical="center" wrapText="1"/>
    </xf>
    <xf numFmtId="0" fontId="11" fillId="0" borderId="12" xfId="91" applyFont="1" applyBorder="1" applyAlignment="1">
      <alignment horizontal="center" vertical="center" wrapText="1"/>
    </xf>
    <xf numFmtId="0" fontId="11" fillId="0" borderId="92" xfId="91" applyFont="1" applyBorder="1" applyAlignment="1">
      <alignment horizontal="center" vertical="center" wrapText="1"/>
    </xf>
    <xf numFmtId="0" fontId="74" fillId="0" borderId="97" xfId="91" applyFont="1" applyBorder="1" applyAlignment="1">
      <alignment horizontal="center" vertical="center" wrapText="1"/>
    </xf>
    <xf numFmtId="0" fontId="74" fillId="0" borderId="95" xfId="91" applyFont="1" applyBorder="1" applyAlignment="1">
      <alignment horizontal="center" vertical="center" wrapText="1"/>
    </xf>
    <xf numFmtId="0" fontId="8" fillId="0" borderId="12" xfId="91" applyFont="1" applyBorder="1" applyAlignment="1">
      <alignment horizontal="center" vertical="center" wrapText="1"/>
    </xf>
    <xf numFmtId="0" fontId="8" fillId="4" borderId="93" xfId="91" applyFont="1" applyFill="1" applyBorder="1" applyAlignment="1">
      <alignment horizontal="center" vertical="center" wrapText="1"/>
    </xf>
    <xf numFmtId="0" fontId="9" fillId="4" borderId="93" xfId="91" applyFont="1" applyFill="1" applyBorder="1" applyAlignment="1">
      <alignment horizontal="center" vertical="center" wrapText="1"/>
    </xf>
    <xf numFmtId="0" fontId="9" fillId="0" borderId="12" xfId="91" applyFont="1" applyBorder="1" applyAlignment="1">
      <alignment horizontal="center" vertical="center" wrapText="1"/>
    </xf>
    <xf numFmtId="0" fontId="9" fillId="0" borderId="96" xfId="91" applyFont="1" applyBorder="1" applyAlignment="1">
      <alignment horizontal="center" vertical="center" wrapText="1"/>
    </xf>
    <xf numFmtId="0" fontId="9" fillId="0" borderId="92" xfId="91" applyFont="1" applyBorder="1" applyAlignment="1">
      <alignment horizontal="center" vertical="center" wrapText="1"/>
    </xf>
    <xf numFmtId="0" fontId="115" fillId="2" borderId="153" xfId="104" applyFont="1" applyFill="1" applyBorder="1" applyAlignment="1">
      <alignment horizontal="center" vertical="top" wrapText="1"/>
    </xf>
    <xf numFmtId="0" fontId="115" fillId="2" borderId="154" xfId="104" applyFont="1" applyFill="1" applyBorder="1" applyAlignment="1">
      <alignment horizontal="center" vertical="top" wrapText="1"/>
    </xf>
    <xf numFmtId="0" fontId="107" fillId="18" borderId="93" xfId="104" applyFont="1" applyFill="1" applyBorder="1" applyAlignment="1">
      <alignment horizontal="center" vertical="center" wrapText="1"/>
    </xf>
    <xf numFmtId="0" fontId="106" fillId="18" borderId="93" xfId="104" applyFont="1" applyFill="1" applyBorder="1" applyAlignment="1">
      <alignment horizontal="center" wrapText="1"/>
    </xf>
    <xf numFmtId="0" fontId="106" fillId="19" borderId="0" xfId="107" applyFont="1" applyFill="1" applyAlignment="1">
      <alignment horizontal="left" vertical="top" wrapText="1"/>
    </xf>
    <xf numFmtId="0" fontId="107" fillId="19" borderId="0" xfId="107" applyFont="1" applyFill="1" applyAlignment="1">
      <alignment horizontal="left" vertical="top" wrapText="1"/>
    </xf>
    <xf numFmtId="0" fontId="106" fillId="19" borderId="157" xfId="107" applyFont="1" applyFill="1" applyBorder="1" applyAlignment="1">
      <alignment horizontal="center" wrapText="1"/>
    </xf>
    <xf numFmtId="0" fontId="106" fillId="19" borderId="0" xfId="104" applyFont="1" applyFill="1" applyAlignment="1">
      <alignment horizontal="center" wrapText="1"/>
    </xf>
    <xf numFmtId="0" fontId="105" fillId="0" borderId="0" xfId="104"/>
    <xf numFmtId="0" fontId="106" fillId="19" borderId="149" xfId="104" applyFont="1" applyFill="1" applyBorder="1" applyAlignment="1">
      <alignment horizontal="left" vertical="top" wrapText="1"/>
    </xf>
    <xf numFmtId="0" fontId="118" fillId="24" borderId="149" xfId="104" applyFont="1" applyFill="1" applyBorder="1" applyAlignment="1">
      <alignment horizontal="left" vertical="top" wrapText="1"/>
    </xf>
    <xf numFmtId="0" fontId="108" fillId="19" borderId="0" xfId="104" applyFont="1" applyFill="1" applyAlignment="1">
      <alignment horizontal="right" vertical="top" wrapText="1"/>
    </xf>
    <xf numFmtId="0" fontId="106" fillId="19" borderId="0" xfId="104" applyFont="1" applyFill="1" applyAlignment="1">
      <alignment horizontal="left" vertical="top" wrapText="1"/>
    </xf>
    <xf numFmtId="0" fontId="107" fillId="19" borderId="0" xfId="104" applyFont="1" applyFill="1" applyAlignment="1">
      <alignment horizontal="left" vertical="top" wrapText="1"/>
    </xf>
    <xf numFmtId="0" fontId="108" fillId="21" borderId="149" xfId="104" applyFont="1" applyFill="1" applyBorder="1" applyAlignment="1">
      <alignment horizontal="left" vertical="top" wrapText="1"/>
    </xf>
    <xf numFmtId="0" fontId="118" fillId="20" borderId="149" xfId="104" applyFont="1" applyFill="1" applyBorder="1" applyAlignment="1">
      <alignment horizontal="left" vertical="top" wrapText="1"/>
    </xf>
    <xf numFmtId="0" fontId="108" fillId="22" borderId="149" xfId="104" applyFont="1" applyFill="1" applyBorder="1" applyAlignment="1">
      <alignment horizontal="left" vertical="top" wrapText="1"/>
    </xf>
    <xf numFmtId="0" fontId="108" fillId="22" borderId="149" xfId="0" applyFont="1" applyFill="1" applyBorder="1" applyAlignment="1">
      <alignment horizontal="left" vertical="top" wrapText="1"/>
    </xf>
    <xf numFmtId="0" fontId="108" fillId="21" borderId="149" xfId="0" applyFont="1" applyFill="1" applyBorder="1" applyAlignment="1">
      <alignment horizontal="left" vertical="top" wrapText="1"/>
    </xf>
    <xf numFmtId="0" fontId="108" fillId="19" borderId="0" xfId="0" applyFont="1" applyFill="1" applyAlignment="1">
      <alignment horizontal="right" vertical="top" wrapText="1"/>
    </xf>
    <xf numFmtId="0" fontId="108" fillId="19" borderId="0" xfId="104" applyFont="1" applyFill="1" applyAlignment="1">
      <alignment horizontal="center" vertical="top" wrapText="1"/>
    </xf>
    <xf numFmtId="0" fontId="107" fillId="19" borderId="0" xfId="104" applyFont="1" applyFill="1" applyAlignment="1">
      <alignment horizontal="right" vertical="top" wrapText="1"/>
    </xf>
    <xf numFmtId="4" fontId="107" fillId="19" borderId="0" xfId="104" applyNumberFormat="1" applyFont="1" applyFill="1" applyAlignment="1">
      <alignment horizontal="right" vertical="top" wrapText="1"/>
    </xf>
    <xf numFmtId="0" fontId="71" fillId="0" borderId="103" xfId="87" applyFont="1" applyBorder="1" applyAlignment="1">
      <alignment horizontal="left" vertical="center"/>
    </xf>
    <xf numFmtId="0" fontId="71" fillId="0" borderId="104" xfId="87" applyFont="1" applyBorder="1" applyAlignment="1">
      <alignment horizontal="left" vertical="center"/>
    </xf>
    <xf numFmtId="0" fontId="71" fillId="0" borderId="105" xfId="87" applyFont="1" applyBorder="1" applyAlignment="1">
      <alignment horizontal="left" vertical="center"/>
    </xf>
    <xf numFmtId="0" fontId="87" fillId="14" borderId="31" xfId="86" applyFont="1" applyFill="1" applyBorder="1" applyAlignment="1">
      <alignment horizontal="center" vertical="center"/>
    </xf>
    <xf numFmtId="0" fontId="87" fillId="14" borderId="32" xfId="86" applyFont="1" applyFill="1" applyBorder="1" applyAlignment="1">
      <alignment horizontal="center" vertical="center"/>
    </xf>
    <xf numFmtId="0" fontId="87" fillId="14" borderId="74" xfId="86" applyFont="1" applyFill="1" applyBorder="1" applyAlignment="1">
      <alignment horizontal="center" vertical="center"/>
    </xf>
    <xf numFmtId="0" fontId="87" fillId="14" borderId="121" xfId="86" applyFont="1" applyFill="1" applyBorder="1" applyAlignment="1">
      <alignment horizontal="center" vertical="center"/>
    </xf>
    <xf numFmtId="0" fontId="87" fillId="14" borderId="122" xfId="86" applyFont="1" applyFill="1" applyBorder="1" applyAlignment="1">
      <alignment horizontal="center" vertical="center"/>
    </xf>
    <xf numFmtId="0" fontId="87" fillId="14" borderId="123" xfId="86" applyFont="1" applyFill="1" applyBorder="1" applyAlignment="1">
      <alignment horizontal="center" vertical="center"/>
    </xf>
    <xf numFmtId="0" fontId="71" fillId="0" borderId="36" xfId="86" applyFont="1" applyBorder="1" applyAlignment="1">
      <alignment horizontal="left" vertical="center"/>
    </xf>
    <xf numFmtId="0" fontId="71" fillId="0" borderId="37" xfId="86" applyFont="1" applyBorder="1" applyAlignment="1">
      <alignment horizontal="left" vertical="center"/>
    </xf>
    <xf numFmtId="0" fontId="71" fillId="0" borderId="38" xfId="86" applyFont="1" applyBorder="1" applyAlignment="1">
      <alignment horizontal="left" vertical="center"/>
    </xf>
    <xf numFmtId="0" fontId="71" fillId="0" borderId="117" xfId="86" applyFont="1" applyBorder="1" applyAlignment="1">
      <alignment horizontal="left" vertical="center"/>
    </xf>
    <xf numFmtId="0" fontId="71" fillId="0" borderId="124" xfId="86" applyFont="1" applyBorder="1" applyAlignment="1">
      <alignment horizontal="left" vertical="center"/>
    </xf>
    <xf numFmtId="0" fontId="71" fillId="0" borderId="125" xfId="86" applyFont="1" applyBorder="1" applyAlignment="1">
      <alignment horizontal="left" vertical="center"/>
    </xf>
    <xf numFmtId="0" fontId="90" fillId="0" borderId="36" xfId="87" applyFont="1" applyBorder="1" applyAlignment="1">
      <alignment horizontal="left" vertical="center" wrapText="1"/>
    </xf>
    <xf numFmtId="0" fontId="90" fillId="0" borderId="37" xfId="87" applyFont="1" applyBorder="1" applyAlignment="1">
      <alignment horizontal="left" vertical="center" wrapText="1"/>
    </xf>
    <xf numFmtId="0" fontId="91" fillId="15" borderId="94" xfId="86" applyFont="1" applyFill="1" applyBorder="1" applyAlignment="1">
      <alignment horizontal="center" vertical="center"/>
    </xf>
    <xf numFmtId="0" fontId="91" fillId="15" borderId="97" xfId="86" applyFont="1" applyFill="1" applyBorder="1" applyAlignment="1">
      <alignment horizontal="center" vertical="center"/>
    </xf>
    <xf numFmtId="0" fontId="91" fillId="15" borderId="95" xfId="86" applyFont="1" applyFill="1" applyBorder="1" applyAlignment="1">
      <alignment horizontal="center" vertical="center"/>
    </xf>
    <xf numFmtId="0" fontId="91" fillId="6" borderId="100" xfId="86" applyFont="1" applyFill="1" applyBorder="1" applyAlignment="1">
      <alignment horizontal="left" vertical="center"/>
    </xf>
    <xf numFmtId="0" fontId="91" fillId="6" borderId="112" xfId="86" applyFont="1" applyFill="1" applyBorder="1" applyAlignment="1">
      <alignment horizontal="left" vertical="center"/>
    </xf>
    <xf numFmtId="0" fontId="71" fillId="0" borderId="108" xfId="87" applyFont="1" applyBorder="1" applyAlignment="1">
      <alignment horizontal="left" vertical="center"/>
    </xf>
    <xf numFmtId="0" fontId="71" fillId="0" borderId="109" xfId="87" applyFont="1" applyBorder="1" applyAlignment="1">
      <alignment horizontal="left" vertical="center"/>
    </xf>
    <xf numFmtId="0" fontId="71" fillId="0" borderId="110" xfId="87" applyFont="1" applyBorder="1" applyAlignment="1">
      <alignment horizontal="left" vertical="center"/>
    </xf>
    <xf numFmtId="0" fontId="71" fillId="0" borderId="94" xfId="87" applyFont="1" applyBorder="1" applyAlignment="1">
      <alignment horizontal="left" vertical="center"/>
    </xf>
    <xf numFmtId="0" fontId="71" fillId="0" borderId="97" xfId="87" applyFont="1" applyBorder="1" applyAlignment="1">
      <alignment horizontal="left" vertical="center"/>
    </xf>
    <xf numFmtId="0" fontId="71" fillId="0" borderId="95" xfId="87" applyFont="1" applyBorder="1" applyAlignment="1">
      <alignment horizontal="left" vertical="center"/>
    </xf>
    <xf numFmtId="0" fontId="91" fillId="6" borderId="37" xfId="86" applyFont="1" applyFill="1" applyBorder="1" applyAlignment="1">
      <alignment horizontal="left" vertical="center"/>
    </xf>
    <xf numFmtId="0" fontId="71" fillId="0" borderId="4" xfId="86" applyFont="1" applyBorder="1" applyAlignment="1">
      <alignment horizontal="left" vertical="center"/>
    </xf>
    <xf numFmtId="0" fontId="71" fillId="0" borderId="0" xfId="86" applyFont="1" applyAlignment="1">
      <alignment horizontal="left" vertical="center"/>
    </xf>
    <xf numFmtId="0" fontId="71" fillId="0" borderId="5" xfId="86" applyFont="1" applyBorder="1" applyAlignment="1">
      <alignment horizontal="left" vertical="center"/>
    </xf>
    <xf numFmtId="0" fontId="71" fillId="0" borderId="94" xfId="86" applyFont="1" applyBorder="1" applyAlignment="1">
      <alignment horizontal="center" vertical="center"/>
    </xf>
    <xf numFmtId="0" fontId="71" fillId="0" borderId="97" xfId="86" applyFont="1" applyBorder="1" applyAlignment="1">
      <alignment horizontal="center" vertical="center"/>
    </xf>
    <xf numFmtId="0" fontId="71" fillId="0" borderId="95" xfId="86" applyFont="1" applyBorder="1" applyAlignment="1">
      <alignment horizontal="center" vertical="center"/>
    </xf>
    <xf numFmtId="0" fontId="71" fillId="0" borderId="132" xfId="86" applyFont="1" applyBorder="1" applyAlignment="1">
      <alignment horizontal="left" vertical="center"/>
    </xf>
    <xf numFmtId="0" fontId="71" fillId="0" borderId="133" xfId="86" applyFont="1" applyBorder="1" applyAlignment="1">
      <alignment horizontal="left" vertical="center"/>
    </xf>
    <xf numFmtId="0" fontId="71" fillId="0" borderId="134" xfId="86" applyFont="1" applyBorder="1" applyAlignment="1">
      <alignment horizontal="left" vertical="center"/>
    </xf>
    <xf numFmtId="0" fontId="71" fillId="0" borderId="130" xfId="87" applyFont="1" applyBorder="1" applyAlignment="1">
      <alignment horizontal="center" vertical="center" wrapText="1"/>
    </xf>
    <xf numFmtId="0" fontId="71" fillId="0" borderId="131" xfId="87" applyFont="1" applyBorder="1" applyAlignment="1">
      <alignment horizontal="center" vertical="center" wrapText="1"/>
    </xf>
    <xf numFmtId="0" fontId="71" fillId="0" borderId="93" xfId="86" applyFont="1" applyBorder="1" applyAlignment="1">
      <alignment horizontal="left" vertical="center"/>
    </xf>
    <xf numFmtId="0" fontId="71" fillId="0" borderId="93" xfId="86" applyFont="1" applyBorder="1" applyAlignment="1">
      <alignment horizontal="left" vertical="center" wrapText="1"/>
    </xf>
    <xf numFmtId="0" fontId="71" fillId="0" borderId="94" xfId="86" applyFont="1" applyBorder="1" applyAlignment="1">
      <alignment horizontal="left" vertical="center" wrapText="1"/>
    </xf>
    <xf numFmtId="0" fontId="91" fillId="6" borderId="118" xfId="86" applyFont="1" applyFill="1" applyBorder="1" applyAlignment="1">
      <alignment vertical="center"/>
    </xf>
    <xf numFmtId="0" fontId="91" fillId="6" borderId="119" xfId="86" applyFont="1" applyFill="1" applyBorder="1" applyAlignment="1">
      <alignment vertical="center"/>
    </xf>
    <xf numFmtId="2" fontId="91" fillId="15" borderId="120" xfId="87" applyNumberFormat="1" applyFont="1" applyFill="1" applyBorder="1" applyAlignment="1">
      <alignment vertical="center" wrapText="1"/>
    </xf>
    <xf numFmtId="2" fontId="91" fillId="15" borderId="97" xfId="87" applyNumberFormat="1" applyFont="1" applyFill="1" applyBorder="1" applyAlignment="1">
      <alignment vertical="center" wrapText="1"/>
    </xf>
    <xf numFmtId="0" fontId="71" fillId="0" borderId="114" xfId="87" applyFont="1" applyBorder="1" applyAlignment="1">
      <alignment horizontal="left" vertical="center"/>
    </xf>
    <xf numFmtId="0" fontId="71" fillId="0" borderId="93" xfId="87" applyFont="1" applyBorder="1" applyAlignment="1">
      <alignment horizontal="left" vertical="center"/>
    </xf>
    <xf numFmtId="0" fontId="91" fillId="6" borderId="93" xfId="86" applyFont="1" applyFill="1" applyBorder="1" applyAlignment="1">
      <alignment horizontal="left" vertical="center"/>
    </xf>
    <xf numFmtId="0" fontId="71" fillId="0" borderId="39" xfId="86" applyFont="1" applyBorder="1" applyAlignment="1">
      <alignment horizontal="left" vertical="center"/>
    </xf>
    <xf numFmtId="0" fontId="71" fillId="0" borderId="40" xfId="86" applyFont="1" applyBorder="1" applyAlignment="1">
      <alignment horizontal="left" vertical="center"/>
    </xf>
    <xf numFmtId="0" fontId="71" fillId="0" borderId="41" xfId="86" applyFont="1" applyBorder="1" applyAlignment="1">
      <alignment horizontal="left" vertical="center"/>
    </xf>
    <xf numFmtId="0" fontId="71" fillId="0" borderId="15" xfId="87" applyFont="1" applyBorder="1" applyAlignment="1">
      <alignment horizontal="left" vertical="center"/>
    </xf>
    <xf numFmtId="0" fontId="71" fillId="0" borderId="13" xfId="87" applyFont="1" applyBorder="1" applyAlignment="1">
      <alignment horizontal="left" vertical="center"/>
    </xf>
    <xf numFmtId="0" fontId="71" fillId="0" borderId="14" xfId="87" applyFont="1" applyBorder="1" applyAlignment="1">
      <alignment horizontal="left" vertical="center"/>
    </xf>
    <xf numFmtId="0" fontId="91" fillId="15" borderId="15" xfId="86" applyFont="1" applyFill="1" applyBorder="1" applyAlignment="1">
      <alignment horizontal="center" vertical="center"/>
    </xf>
    <xf numFmtId="0" fontId="91" fillId="15" borderId="13" xfId="86" applyFont="1" applyFill="1" applyBorder="1" applyAlignment="1">
      <alignment horizontal="center" vertical="center"/>
    </xf>
    <xf numFmtId="0" fontId="91" fillId="15" borderId="14" xfId="86" applyFont="1" applyFill="1" applyBorder="1" applyAlignment="1">
      <alignment horizontal="center" vertical="center"/>
    </xf>
    <xf numFmtId="0" fontId="91" fillId="6" borderId="51" xfId="86" applyFont="1" applyFill="1" applyBorder="1" applyAlignment="1">
      <alignment horizontal="left" vertical="center"/>
    </xf>
    <xf numFmtId="0" fontId="71" fillId="0" borderId="53" xfId="87" applyFont="1" applyBorder="1" applyAlignment="1">
      <alignment horizontal="left" vertical="center"/>
    </xf>
    <xf numFmtId="0" fontId="71" fillId="0" borderId="54" xfId="87" applyFont="1" applyBorder="1" applyAlignment="1">
      <alignment horizontal="left" vertical="center"/>
    </xf>
    <xf numFmtId="0" fontId="71" fillId="0" borderId="55" xfId="87" applyFont="1" applyBorder="1" applyAlignment="1">
      <alignment horizontal="left" vertical="center"/>
    </xf>
    <xf numFmtId="0" fontId="71" fillId="0" borderId="58" xfId="87" applyFont="1" applyBorder="1" applyAlignment="1">
      <alignment horizontal="left" vertical="center"/>
    </xf>
    <xf numFmtId="0" fontId="71" fillId="0" borderId="59" xfId="87" applyFont="1" applyBorder="1" applyAlignment="1">
      <alignment horizontal="left" vertical="center"/>
    </xf>
    <xf numFmtId="0" fontId="71" fillId="0" borderId="48" xfId="87" applyFont="1" applyBorder="1" applyAlignment="1">
      <alignment horizontal="left" vertical="center"/>
    </xf>
    <xf numFmtId="0" fontId="71" fillId="0" borderId="2" xfId="87" applyFont="1" applyBorder="1" applyAlignment="1">
      <alignment horizontal="left" vertical="center"/>
    </xf>
    <xf numFmtId="0" fontId="71" fillId="0" borderId="15" xfId="86" applyFont="1" applyBorder="1" applyAlignment="1">
      <alignment horizontal="center" vertical="center"/>
    </xf>
    <xf numFmtId="0" fontId="71" fillId="0" borderId="13" xfId="86" applyFont="1" applyBorder="1" applyAlignment="1">
      <alignment horizontal="center" vertical="center"/>
    </xf>
    <xf numFmtId="0" fontId="71" fillId="0" borderId="14" xfId="86" applyFont="1" applyBorder="1" applyAlignment="1">
      <alignment horizontal="center" vertical="center"/>
    </xf>
    <xf numFmtId="0" fontId="91" fillId="6" borderId="61" xfId="86" applyFont="1" applyFill="1" applyBorder="1" applyAlignment="1">
      <alignment horizontal="left" vertical="center"/>
    </xf>
    <xf numFmtId="0" fontId="71" fillId="0" borderId="62" xfId="87" applyFont="1" applyBorder="1" applyAlignment="1">
      <alignment horizontal="left" vertical="center"/>
    </xf>
    <xf numFmtId="0" fontId="87" fillId="14" borderId="34" xfId="86" applyFont="1" applyFill="1" applyBorder="1" applyAlignment="1">
      <alignment horizontal="center" vertical="center"/>
    </xf>
    <xf numFmtId="0" fontId="87" fillId="14" borderId="35" xfId="86" applyFont="1" applyFill="1" applyBorder="1" applyAlignment="1">
      <alignment horizontal="center" vertical="center"/>
    </xf>
    <xf numFmtId="0" fontId="87" fillId="14" borderId="49" xfId="86" applyFont="1" applyFill="1" applyBorder="1" applyAlignment="1">
      <alignment horizontal="center" vertical="center"/>
    </xf>
    <xf numFmtId="0" fontId="71" fillId="0" borderId="6" xfId="86" applyFont="1" applyBorder="1" applyAlignment="1">
      <alignment horizontal="left" vertical="center"/>
    </xf>
    <xf numFmtId="0" fontId="71" fillId="0" borderId="7" xfId="86" applyFont="1" applyBorder="1" applyAlignment="1">
      <alignment horizontal="left" vertical="center"/>
    </xf>
    <xf numFmtId="0" fontId="71" fillId="0" borderId="8" xfId="86" applyFont="1" applyBorder="1" applyAlignment="1">
      <alignment horizontal="left" vertical="center"/>
    </xf>
    <xf numFmtId="0" fontId="91" fillId="6" borderId="2" xfId="86" applyFont="1" applyFill="1" applyBorder="1" applyAlignment="1">
      <alignment horizontal="left" vertical="center"/>
    </xf>
    <xf numFmtId="0" fontId="71" fillId="0" borderId="2" xfId="86" applyFont="1" applyBorder="1" applyAlignment="1">
      <alignment horizontal="left" vertical="center"/>
    </xf>
    <xf numFmtId="0" fontId="71" fillId="0" borderId="2" xfId="86" applyFont="1" applyBorder="1" applyAlignment="1">
      <alignment horizontal="left" vertical="center" wrapText="1"/>
    </xf>
    <xf numFmtId="0" fontId="71" fillId="0" borderId="15" xfId="86" applyFont="1" applyBorder="1" applyAlignment="1">
      <alignment horizontal="left" vertical="center" wrapText="1"/>
    </xf>
    <xf numFmtId="0" fontId="91" fillId="6" borderId="63" xfId="86" applyFont="1" applyFill="1" applyBorder="1" applyAlignment="1">
      <alignment vertical="center"/>
    </xf>
    <xf numFmtId="0" fontId="91" fillId="6" borderId="13" xfId="86" applyFont="1" applyFill="1" applyBorder="1" applyAlignment="1">
      <alignment vertical="center"/>
    </xf>
    <xf numFmtId="2" fontId="91" fillId="15" borderId="63" xfId="87" applyNumberFormat="1" applyFont="1" applyFill="1" applyBorder="1" applyAlignment="1">
      <alignment vertical="center" wrapText="1"/>
    </xf>
    <xf numFmtId="2" fontId="91" fillId="15" borderId="13" xfId="87" applyNumberFormat="1" applyFont="1" applyFill="1" applyBorder="1" applyAlignment="1">
      <alignment vertical="center" wrapText="1"/>
    </xf>
    <xf numFmtId="0" fontId="71" fillId="0" borderId="78" xfId="87" applyFont="1" applyBorder="1" applyAlignment="1">
      <alignment horizontal="left" vertical="center" wrapText="1"/>
    </xf>
    <xf numFmtId="0" fontId="71" fillId="0" borderId="79" xfId="87" applyFont="1" applyBorder="1" applyAlignment="1">
      <alignment horizontal="left" vertical="center" wrapText="1"/>
    </xf>
    <xf numFmtId="0" fontId="71" fillId="0" borderId="44" xfId="86" applyFont="1" applyBorder="1" applyAlignment="1">
      <alignment horizontal="left" vertical="center"/>
    </xf>
    <xf numFmtId="0" fontId="71" fillId="0" borderId="45" xfId="86" applyFont="1" applyBorder="1" applyAlignment="1">
      <alignment horizontal="left" vertical="center"/>
    </xf>
    <xf numFmtId="49" fontId="91" fillId="6" borderId="67" xfId="86" applyNumberFormat="1" applyFont="1" applyFill="1" applyBorder="1" applyAlignment="1">
      <alignment horizontal="left" vertical="center"/>
    </xf>
    <xf numFmtId="49" fontId="91" fillId="6" borderId="68" xfId="86" applyNumberFormat="1" applyFont="1" applyFill="1" applyBorder="1" applyAlignment="1">
      <alignment horizontal="left" vertical="center"/>
    </xf>
    <xf numFmtId="2" fontId="95" fillId="0" borderId="53" xfId="87" applyNumberFormat="1" applyFont="1" applyBorder="1" applyAlignment="1">
      <alignment vertical="center" wrapText="1"/>
    </xf>
    <xf numFmtId="2" fontId="95" fillId="0" borderId="55" xfId="87" applyNumberFormat="1" applyFont="1" applyBorder="1" applyAlignment="1">
      <alignment vertical="center" wrapText="1"/>
    </xf>
    <xf numFmtId="0" fontId="71" fillId="0" borderId="53" xfId="87" applyFont="1" applyBorder="1" applyAlignment="1">
      <alignment vertical="center" wrapText="1"/>
    </xf>
    <xf numFmtId="0" fontId="71" fillId="0" borderId="55" xfId="87" applyFont="1" applyBorder="1" applyAlignment="1">
      <alignment vertical="center" wrapText="1"/>
    </xf>
    <xf numFmtId="0" fontId="71" fillId="0" borderId="36" xfId="86" applyFont="1" applyBorder="1" applyAlignment="1">
      <alignment vertical="center"/>
    </xf>
    <xf numFmtId="0" fontId="71" fillId="0" borderId="37" xfId="86" applyFont="1" applyBorder="1" applyAlignment="1">
      <alignment vertical="center"/>
    </xf>
    <xf numFmtId="0" fontId="71" fillId="0" borderId="38" xfId="86" applyFont="1" applyBorder="1" applyAlignment="1">
      <alignment vertical="center"/>
    </xf>
    <xf numFmtId="0" fontId="71" fillId="0" borderId="4" xfId="86" applyFont="1" applyBorder="1" applyAlignment="1">
      <alignment horizontal="left" vertical="center" wrapText="1"/>
    </xf>
    <xf numFmtId="0" fontId="71" fillId="0" borderId="0" xfId="86" applyFont="1" applyAlignment="1">
      <alignment horizontal="left" vertical="center" wrapText="1"/>
    </xf>
    <xf numFmtId="0" fontId="71" fillId="0" borderId="5" xfId="86" applyFont="1" applyBorder="1" applyAlignment="1">
      <alignment horizontal="left" vertical="center" wrapText="1"/>
    </xf>
    <xf numFmtId="0" fontId="91" fillId="6" borderId="53" xfId="87" applyFont="1" applyFill="1" applyBorder="1" applyAlignment="1">
      <alignment vertical="center" wrapText="1"/>
    </xf>
    <xf numFmtId="0" fontId="91" fillId="6" borderId="54" xfId="87" applyFont="1" applyFill="1" applyBorder="1" applyAlignment="1">
      <alignment vertical="center" wrapText="1"/>
    </xf>
    <xf numFmtId="0" fontId="91" fillId="6" borderId="55" xfId="87" applyFont="1" applyFill="1" applyBorder="1" applyAlignment="1">
      <alignment vertical="center" wrapText="1"/>
    </xf>
    <xf numFmtId="0" fontId="71" fillId="0" borderId="6" xfId="86" applyFont="1" applyBorder="1" applyAlignment="1">
      <alignment horizontal="left" vertical="center" wrapText="1"/>
    </xf>
    <xf numFmtId="0" fontId="71" fillId="0" borderId="7" xfId="86" applyFont="1" applyBorder="1" applyAlignment="1">
      <alignment horizontal="left" vertical="center" wrapText="1"/>
    </xf>
    <xf numFmtId="0" fontId="71" fillId="0" borderId="8" xfId="86" applyFont="1" applyBorder="1" applyAlignment="1">
      <alignment horizontal="left" vertical="center" wrapText="1"/>
    </xf>
    <xf numFmtId="49" fontId="91" fillId="6" borderId="53" xfId="86" applyNumberFormat="1" applyFont="1" applyFill="1" applyBorder="1" applyAlignment="1">
      <alignment vertical="center"/>
    </xf>
    <xf numFmtId="49" fontId="91" fillId="6" borderId="54" xfId="86" applyNumberFormat="1" applyFont="1" applyFill="1" applyBorder="1" applyAlignment="1">
      <alignment vertical="center"/>
    </xf>
    <xf numFmtId="49" fontId="91" fillId="6" borderId="55" xfId="86" applyNumberFormat="1" applyFont="1" applyFill="1" applyBorder="1" applyAlignment="1">
      <alignment vertical="center"/>
    </xf>
    <xf numFmtId="49" fontId="71" fillId="0" borderId="53" xfId="86" applyNumberFormat="1" applyFont="1" applyBorder="1" applyAlignment="1">
      <alignment vertical="center" wrapText="1"/>
    </xf>
    <xf numFmtId="49" fontId="71" fillId="0" borderId="54" xfId="86" applyNumberFormat="1" applyFont="1" applyBorder="1" applyAlignment="1">
      <alignment vertical="center" wrapText="1"/>
    </xf>
    <xf numFmtId="49" fontId="71" fillId="0" borderId="55" xfId="86" applyNumberFormat="1" applyFont="1" applyBorder="1" applyAlignment="1">
      <alignment vertical="center" wrapText="1"/>
    </xf>
    <xf numFmtId="2" fontId="95" fillId="0" borderId="54" xfId="87" applyNumberFormat="1" applyFont="1" applyBorder="1" applyAlignment="1">
      <alignment vertical="center" wrapText="1"/>
    </xf>
    <xf numFmtId="2" fontId="98" fillId="15" borderId="44" xfId="87" applyNumberFormat="1" applyFont="1" applyFill="1" applyBorder="1" applyAlignment="1">
      <alignment vertical="center" wrapText="1"/>
    </xf>
    <xf numFmtId="2" fontId="98" fillId="15" borderId="45" xfId="87" applyNumberFormat="1" applyFont="1" applyFill="1" applyBorder="1" applyAlignment="1">
      <alignment vertical="center" wrapText="1"/>
    </xf>
    <xf numFmtId="2" fontId="98" fillId="15" borderId="43" xfId="87" applyNumberFormat="1" applyFont="1" applyFill="1" applyBorder="1" applyAlignment="1">
      <alignment vertical="center" wrapText="1"/>
    </xf>
    <xf numFmtId="0" fontId="71" fillId="0" borderId="72" xfId="86" applyFont="1" applyBorder="1" applyAlignment="1">
      <alignment horizontal="left" vertical="center"/>
    </xf>
    <xf numFmtId="0" fontId="71" fillId="0" borderId="73" xfId="86" applyFont="1" applyBorder="1" applyAlignment="1">
      <alignment horizontal="left" vertical="center"/>
    </xf>
    <xf numFmtId="0" fontId="71" fillId="0" borderId="33" xfId="86" applyFont="1" applyBorder="1" applyAlignment="1">
      <alignment horizontal="left" vertical="center"/>
    </xf>
    <xf numFmtId="0" fontId="73" fillId="0" borderId="2" xfId="73" applyFont="1" applyBorder="1" applyAlignment="1">
      <alignment horizontal="left" vertical="center" wrapText="1"/>
    </xf>
    <xf numFmtId="0" fontId="67" fillId="0" borderId="15" xfId="61" applyFont="1" applyBorder="1" applyAlignment="1">
      <alignment horizontal="right" vertical="center" wrapText="1" indent="1"/>
    </xf>
    <xf numFmtId="0" fontId="67" fillId="0" borderId="14" xfId="61" applyFont="1" applyBorder="1" applyAlignment="1">
      <alignment horizontal="right" vertical="center" wrapText="1" indent="1"/>
    </xf>
    <xf numFmtId="0" fontId="66" fillId="7" borderId="15" xfId="61" applyFont="1" applyFill="1" applyBorder="1" applyAlignment="1">
      <alignment horizontal="center" vertical="center" wrapText="1"/>
    </xf>
    <xf numFmtId="0" fontId="66" fillId="7" borderId="13" xfId="61" applyFont="1" applyFill="1" applyBorder="1" applyAlignment="1">
      <alignment horizontal="center" vertical="center" wrapText="1"/>
    </xf>
    <xf numFmtId="0" fontId="66" fillId="7" borderId="14" xfId="61" applyFont="1" applyFill="1" applyBorder="1" applyAlignment="1">
      <alignment horizontal="center" vertical="center" wrapText="1"/>
    </xf>
    <xf numFmtId="0" fontId="66" fillId="7" borderId="15" xfId="60" applyFont="1" applyFill="1" applyBorder="1" applyAlignment="1">
      <alignment horizontal="center" vertical="center" wrapText="1"/>
    </xf>
    <xf numFmtId="0" fontId="66" fillId="7" borderId="13" xfId="60" applyFont="1" applyFill="1" applyBorder="1" applyAlignment="1">
      <alignment horizontal="center" vertical="center" wrapText="1"/>
    </xf>
    <xf numFmtId="0" fontId="66" fillId="7" borderId="14" xfId="60" applyFont="1" applyFill="1" applyBorder="1" applyAlignment="1">
      <alignment horizontal="center" vertical="center" wrapText="1"/>
    </xf>
    <xf numFmtId="0" fontId="67" fillId="0" borderId="15" xfId="61" applyFont="1" applyBorder="1" applyAlignment="1">
      <alignment horizontal="center" vertical="center" wrapText="1"/>
    </xf>
    <xf numFmtId="0" fontId="67" fillId="0" borderId="14" xfId="61" applyFont="1" applyBorder="1" applyAlignment="1">
      <alignment horizontal="center" vertical="center" wrapText="1"/>
    </xf>
    <xf numFmtId="0" fontId="84" fillId="0" borderId="4" xfId="84" applyFont="1" applyBorder="1" applyAlignment="1">
      <alignment horizontal="center" vertical="center" wrapText="1"/>
    </xf>
    <xf numFmtId="0" fontId="84" fillId="0" borderId="0" xfId="84" applyFont="1" applyBorder="1" applyAlignment="1">
      <alignment horizontal="center" vertical="center" wrapText="1"/>
    </xf>
    <xf numFmtId="0" fontId="76" fillId="0" borderId="89" xfId="80" applyFont="1" applyBorder="1" applyAlignment="1">
      <alignment horizontal="center" vertical="center"/>
    </xf>
    <xf numFmtId="0" fontId="76" fillId="0" borderId="86" xfId="80" applyFont="1" applyBorder="1" applyAlignment="1">
      <alignment horizontal="center" vertical="center"/>
    </xf>
    <xf numFmtId="0" fontId="76" fillId="0" borderId="85" xfId="80" applyFont="1" applyBorder="1" applyAlignment="1">
      <alignment horizontal="center" vertical="center"/>
    </xf>
    <xf numFmtId="0" fontId="62" fillId="10" borderId="81" xfId="81" applyFont="1" applyFill="1" applyBorder="1" applyAlignment="1">
      <alignment horizontal="center" vertical="center"/>
    </xf>
    <xf numFmtId="0" fontId="62" fillId="10" borderId="30" xfId="81" applyFont="1" applyFill="1" applyBorder="1" applyAlignment="1">
      <alignment horizontal="center" vertical="center"/>
    </xf>
    <xf numFmtId="0" fontId="62" fillId="10" borderId="80" xfId="81" applyFont="1" applyFill="1" applyBorder="1" applyAlignment="1">
      <alignment horizontal="center" vertical="center"/>
    </xf>
    <xf numFmtId="0" fontId="88" fillId="0" borderId="90" xfId="81" applyFont="1" applyBorder="1" applyAlignment="1">
      <alignment horizontal="left" vertical="center"/>
    </xf>
    <xf numFmtId="0" fontId="88" fillId="0" borderId="21" xfId="81" applyFont="1" applyBorder="1" applyAlignment="1">
      <alignment horizontal="left" vertical="center"/>
    </xf>
    <xf numFmtId="0" fontId="76" fillId="11" borderId="20" xfId="80" applyFont="1" applyFill="1" applyBorder="1" applyAlignment="1">
      <alignment horizontal="center" vertical="center"/>
    </xf>
    <xf numFmtId="0" fontId="76" fillId="11" borderId="21" xfId="80" applyFont="1" applyFill="1" applyBorder="1" applyAlignment="1">
      <alignment horizontal="center" vertical="center"/>
    </xf>
    <xf numFmtId="0" fontId="76" fillId="11" borderId="87" xfId="80" applyFont="1" applyFill="1" applyBorder="1" applyAlignment="1">
      <alignment horizontal="center" vertical="center"/>
    </xf>
    <xf numFmtId="0" fontId="62" fillId="8" borderId="83" xfId="81" applyFont="1" applyFill="1" applyBorder="1" applyAlignment="1">
      <alignment horizontal="center" vertical="center"/>
    </xf>
    <xf numFmtId="0" fontId="62" fillId="8" borderId="26" xfId="81" applyFont="1" applyFill="1" applyBorder="1" applyAlignment="1">
      <alignment horizontal="center" vertical="center"/>
    </xf>
    <xf numFmtId="0" fontId="62" fillId="8" borderId="82" xfId="81" applyFont="1" applyFill="1" applyBorder="1" applyAlignment="1">
      <alignment horizontal="center" vertical="center"/>
    </xf>
    <xf numFmtId="0" fontId="69" fillId="0" borderId="0" xfId="80" applyFont="1" applyAlignment="1">
      <alignment horizontal="center" vertical="center" wrapText="1"/>
    </xf>
    <xf numFmtId="0" fontId="69" fillId="0" borderId="5" xfId="80" applyFont="1" applyBorder="1" applyAlignment="1">
      <alignment horizontal="center" vertical="center" wrapText="1"/>
    </xf>
    <xf numFmtId="0" fontId="112" fillId="17" borderId="9" xfId="0" applyFont="1" applyFill="1" applyBorder="1" applyAlignment="1">
      <alignment horizontal="center" vertical="center" wrapText="1"/>
    </xf>
    <xf numFmtId="0" fontId="112" fillId="17" borderId="11" xfId="0" applyFont="1" applyFill="1" applyBorder="1" applyAlignment="1">
      <alignment horizontal="center" vertical="center" wrapText="1"/>
    </xf>
    <xf numFmtId="0" fontId="112" fillId="17" borderId="6" xfId="0" applyFont="1" applyFill="1" applyBorder="1" applyAlignment="1">
      <alignment horizontal="center" vertical="center" wrapText="1"/>
    </xf>
    <xf numFmtId="0" fontId="112" fillId="17" borderId="8" xfId="0" applyFont="1" applyFill="1" applyBorder="1" applyAlignment="1">
      <alignment horizontal="center" vertical="center" wrapText="1"/>
    </xf>
    <xf numFmtId="0" fontId="112" fillId="17" borderId="15" xfId="0" applyFont="1" applyFill="1" applyBorder="1" applyAlignment="1">
      <alignment horizontal="center" vertical="center" wrapText="1"/>
    </xf>
    <xf numFmtId="0" fontId="112" fillId="17" borderId="14" xfId="0" applyFont="1" applyFill="1" applyBorder="1" applyAlignment="1">
      <alignment horizontal="center" vertical="center" wrapText="1"/>
    </xf>
    <xf numFmtId="0" fontId="112" fillId="17" borderId="3" xfId="0" applyFont="1" applyFill="1" applyBorder="1" applyAlignment="1">
      <alignment horizontal="center" vertical="center" wrapText="1"/>
    </xf>
    <xf numFmtId="0" fontId="112" fillId="17" borderId="16" xfId="0" applyFont="1" applyFill="1" applyBorder="1" applyAlignment="1">
      <alignment horizontal="center" vertical="center" wrapText="1"/>
    </xf>
    <xf numFmtId="0" fontId="112" fillId="17" borderId="13" xfId="0" applyFont="1" applyFill="1" applyBorder="1" applyAlignment="1">
      <alignment horizontal="center" vertical="center" wrapText="1"/>
    </xf>
    <xf numFmtId="0" fontId="114" fillId="0" borderId="0" xfId="0" applyFont="1" applyAlignment="1">
      <alignment horizontal="center" vertical="center"/>
    </xf>
    <xf numFmtId="0" fontId="112" fillId="17" borderId="5" xfId="0" applyFont="1" applyFill="1" applyBorder="1" applyAlignment="1">
      <alignment horizontal="center" vertical="center" wrapText="1"/>
    </xf>
    <xf numFmtId="0" fontId="112" fillId="17" borderId="12" xfId="0" applyFont="1" applyFill="1" applyBorder="1" applyAlignment="1">
      <alignment horizontal="center" vertical="center" wrapText="1"/>
    </xf>
    <xf numFmtId="0" fontId="114" fillId="23" borderId="155" xfId="109" applyFont="1" applyFill="1" applyAlignment="1">
      <alignment horizontal="center"/>
    </xf>
    <xf numFmtId="0" fontId="84" fillId="0" borderId="0" xfId="84" applyFont="1" applyAlignment="1">
      <alignment horizontal="center" vertical="center" wrapText="1"/>
    </xf>
    <xf numFmtId="0" fontId="76" fillId="0" borderId="15" xfId="93" applyFont="1" applyBorder="1" applyAlignment="1">
      <alignment horizontal="center" vertical="center"/>
    </xf>
    <xf numFmtId="0" fontId="76" fillId="0" borderId="13" xfId="93" applyFont="1" applyBorder="1" applyAlignment="1">
      <alignment horizontal="center" vertical="center"/>
    </xf>
    <xf numFmtId="0" fontId="76" fillId="0" borderId="14" xfId="93" applyFont="1" applyBorder="1" applyAlignment="1">
      <alignment horizontal="center" vertical="center"/>
    </xf>
    <xf numFmtId="0" fontId="76" fillId="11" borderId="20" xfId="93" applyFont="1" applyFill="1" applyBorder="1" applyAlignment="1">
      <alignment horizontal="center" vertical="center"/>
    </xf>
    <xf numFmtId="0" fontId="76" fillId="11" borderId="21" xfId="93" applyFont="1" applyFill="1" applyBorder="1" applyAlignment="1">
      <alignment horizontal="center" vertical="center"/>
    </xf>
    <xf numFmtId="0" fontId="76" fillId="11" borderId="87" xfId="93" applyFont="1" applyFill="1" applyBorder="1" applyAlignment="1">
      <alignment horizontal="center" vertical="center"/>
    </xf>
    <xf numFmtId="0" fontId="84" fillId="0" borderId="5" xfId="84" applyFont="1" applyBorder="1" applyAlignment="1">
      <alignment horizontal="center" vertical="center" wrapText="1"/>
    </xf>
    <xf numFmtId="0" fontId="59" fillId="7" borderId="15" xfId="0" applyFont="1" applyFill="1" applyBorder="1" applyAlignment="1">
      <alignment horizontal="center" vertical="center" wrapText="1"/>
    </xf>
    <xf numFmtId="0" fontId="59" fillId="7" borderId="14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5" fillId="0" borderId="3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6" xfId="0" applyFont="1" applyBorder="1" applyAlignment="1">
      <alignment horizontal="center" vertical="center"/>
    </xf>
    <xf numFmtId="0" fontId="59" fillId="7" borderId="3" xfId="0" applyFont="1" applyFill="1" applyBorder="1" applyAlignment="1">
      <alignment horizontal="center" vertical="center" wrapText="1"/>
    </xf>
    <xf numFmtId="0" fontId="59" fillId="7" borderId="16" xfId="0" applyFont="1" applyFill="1" applyBorder="1" applyAlignment="1">
      <alignment horizontal="center" vertical="center" wrapText="1"/>
    </xf>
  </cellXfs>
  <cellStyles count="125">
    <cellStyle name="Excel Built-in Normal 2" xfId="81"/>
    <cellStyle name="Hiperlink" xfId="106" builtinId="8"/>
    <cellStyle name="Hiperlink 2" xfId="84"/>
    <cellStyle name="Hiperlink 2 2" xfId="99"/>
    <cellStyle name="Hiperlink 2 2 2" xfId="100"/>
    <cellStyle name="Hiperlink 2 3" xfId="121"/>
    <cellStyle name="Moeda" xfId="102" builtinId="4"/>
    <cellStyle name="Moeda 2" xfId="15"/>
    <cellStyle name="Moeda 3" xfId="25"/>
    <cellStyle name="Moeda 3 2" xfId="101"/>
    <cellStyle name="Moeda 4" xfId="85"/>
    <cellStyle name="Moeda 4 2" xfId="95"/>
    <cellStyle name="Moeda 5" xfId="112"/>
    <cellStyle name="Normal" xfId="0" builtinId="0"/>
    <cellStyle name="Normal 10" xfId="64"/>
    <cellStyle name="Normal 10 2" xfId="67"/>
    <cellStyle name="Normal 10 2 2" xfId="115"/>
    <cellStyle name="Normal 10 3" xfId="71"/>
    <cellStyle name="Normal 11" xfId="59"/>
    <cellStyle name="Normal 11 2" xfId="61"/>
    <cellStyle name="Normal 12" xfId="73"/>
    <cellStyle name="Normal 12 2" xfId="74"/>
    <cellStyle name="Normal 12 3" xfId="104"/>
    <cellStyle name="Normal 13" xfId="80"/>
    <cellStyle name="Normal 13 2" xfId="93"/>
    <cellStyle name="Normal 14" xfId="87"/>
    <cellStyle name="Normal 15" xfId="89"/>
    <cellStyle name="Normal 16" xfId="90"/>
    <cellStyle name="Normal 17" xfId="91"/>
    <cellStyle name="Normal 18" xfId="96"/>
    <cellStyle name="Normal 19" xfId="103"/>
    <cellStyle name="Normal 2" xfId="1"/>
    <cellStyle name="Normal 2 10" xfId="66"/>
    <cellStyle name="Normal 2 11" xfId="44"/>
    <cellStyle name="Normal 2 11 2" xfId="51"/>
    <cellStyle name="Normal 2 12" xfId="79"/>
    <cellStyle name="Normal 2 13" xfId="92"/>
    <cellStyle name="Normal 2 14" xfId="116"/>
    <cellStyle name="Normal 2 2" xfId="10"/>
    <cellStyle name="Normal 2 2 2" xfId="54"/>
    <cellStyle name="Normal 2 2 2 2" xfId="49"/>
    <cellStyle name="Normal 2 2 3" xfId="77"/>
    <cellStyle name="Normal 2 2 4" xfId="120"/>
    <cellStyle name="Normal 2 3" xfId="24"/>
    <cellStyle name="Normal 2 3 2" xfId="32"/>
    <cellStyle name="Normal 2 4" xfId="26"/>
    <cellStyle name="Normal 2 4 2" xfId="27"/>
    <cellStyle name="Normal 2 5" xfId="29"/>
    <cellStyle name="Normal 2 5 2" xfId="35"/>
    <cellStyle name="Normal 2 5 2 2" xfId="41"/>
    <cellStyle name="Normal 2 5 2 3" xfId="56"/>
    <cellStyle name="Normal 2 5 3" xfId="55"/>
    <cellStyle name="Normal 2 6" xfId="30"/>
    <cellStyle name="Normal 2 7" xfId="31"/>
    <cellStyle name="Normal 2 8" xfId="34"/>
    <cellStyle name="Normal 2 9" xfId="40"/>
    <cellStyle name="Normal 2 9 2" xfId="69"/>
    <cellStyle name="Normal 2 9 3" xfId="70"/>
    <cellStyle name="Normal 20" xfId="107"/>
    <cellStyle name="Normal 21" xfId="108"/>
    <cellStyle name="Normal 3" xfId="2"/>
    <cellStyle name="Normal 3 2" xfId="18"/>
    <cellStyle name="Normal 3 3" xfId="117"/>
    <cellStyle name="Normal 4" xfId="13"/>
    <cellStyle name="Normal 4 2" xfId="113"/>
    <cellStyle name="Normal 4 2 2" xfId="123"/>
    <cellStyle name="Normal 4 3" xfId="118"/>
    <cellStyle name="Normal 5" xfId="14"/>
    <cellStyle name="Normal 5 2" xfId="33"/>
    <cellStyle name="Normal 5 3" xfId="36"/>
    <cellStyle name="Normal 5 4" xfId="119"/>
    <cellStyle name="Normal 6" xfId="16"/>
    <cellStyle name="Normal 6 2" xfId="28"/>
    <cellStyle name="Normal 6 2 2" xfId="97"/>
    <cellStyle name="Normal 6 3" xfId="122"/>
    <cellStyle name="Normal 7" xfId="22"/>
    <cellStyle name="Normal 7 2" xfId="42"/>
    <cellStyle name="Normal 7 2 2" xfId="57"/>
    <cellStyle name="Normal 7 2 3" xfId="63"/>
    <cellStyle name="Normal 7 2 6" xfId="43"/>
    <cellStyle name="Normal 7 3" xfId="58"/>
    <cellStyle name="Normal 8" xfId="23"/>
    <cellStyle name="Normal 9" xfId="37"/>
    <cellStyle name="Normal_6 - planilha de preços unitários" xfId="60"/>
    <cellStyle name="Normal_PP-II" xfId="111"/>
    <cellStyle name="Normal_PP-V" xfId="110"/>
    <cellStyle name="Normal_PP-VI" xfId="86"/>
    <cellStyle name="Percent 2" xfId="47"/>
    <cellStyle name="Porcentagem" xfId="3" builtinId="5"/>
    <cellStyle name="Porcentagem 2" xfId="4"/>
    <cellStyle name="Porcentagem 2 2" xfId="48"/>
    <cellStyle name="Porcentagem 2 6" xfId="62"/>
    <cellStyle name="Porcentagem 3" xfId="19"/>
    <cellStyle name="Porcentagem 3 2" xfId="98"/>
    <cellStyle name="Porcentagem 4" xfId="39"/>
    <cellStyle name="Porcentagem 5" xfId="82"/>
    <cellStyle name="Porcentagem 5 2" xfId="94"/>
    <cellStyle name="Porcentagem 6" xfId="46"/>
    <cellStyle name="Porcentagem 6 2" xfId="53"/>
    <cellStyle name="Separador de milhares 2" xfId="6"/>
    <cellStyle name="Separador de milhares 2 10" xfId="50"/>
    <cellStyle name="Separador de milhares 24" xfId="78"/>
    <cellStyle name="Separador de milhares 3" xfId="7"/>
    <cellStyle name="Separador de milhares 4" xfId="8"/>
    <cellStyle name="Separador de milhares 5" xfId="20"/>
    <cellStyle name="Separador de milhares 8" xfId="45"/>
    <cellStyle name="Título 1 1" xfId="9"/>
    <cellStyle name="Total" xfId="109" builtinId="25"/>
    <cellStyle name="Vírgula" xfId="5" builtinId="3"/>
    <cellStyle name="Vírgula 10" xfId="88"/>
    <cellStyle name="Vírgula 11" xfId="124"/>
    <cellStyle name="Vírgula 2" xfId="11"/>
    <cellStyle name="Vírgula 2 2" xfId="75"/>
    <cellStyle name="Vírgula 3" xfId="12"/>
    <cellStyle name="Vírgula 3 2" xfId="83"/>
    <cellStyle name="Vírgula 4" xfId="17"/>
    <cellStyle name="Vírgula 5" xfId="21"/>
    <cellStyle name="Vírgula 6" xfId="38"/>
    <cellStyle name="Vírgula 7" xfId="65"/>
    <cellStyle name="Vírgula 7 2" xfId="68"/>
    <cellStyle name="Vírgula 7 2 2" xfId="114"/>
    <cellStyle name="Vírgula 7 3" xfId="72"/>
    <cellStyle name="Vírgula 8" xfId="76"/>
    <cellStyle name="Vírgula 8 2" xfId="105"/>
    <cellStyle name="Vírgula 9" xfId="52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Relationship Id="rId61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jpe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4.png"/><Relationship Id="rId2" Type="http://schemas.openxmlformats.org/officeDocument/2006/relationships/image" Target="../media/image4.png"/><Relationship Id="rId16" Type="http://schemas.openxmlformats.org/officeDocument/2006/relationships/image" Target="../media/image33.png"/><Relationship Id="rId1" Type="http://schemas.openxmlformats.org/officeDocument/2006/relationships/image" Target="../media/image1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1285875</xdr:colOff>
      <xdr:row>0</xdr:row>
      <xdr:rowOff>152400</xdr:rowOff>
    </xdr:from>
    <xdr:to>
      <xdr:col>3</xdr:col>
      <xdr:colOff>352425</xdr:colOff>
      <xdr:row>0</xdr:row>
      <xdr:rowOff>641073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xmlns="" id="{881CD252-1608-4DCB-B7BA-5523B4E4534F}"/>
            </a:ext>
          </a:extLst>
        </xdr:cNvPr>
        <xdr:cNvSpPr txBox="1"/>
      </xdr:nvSpPr>
      <xdr:spPr>
        <a:xfrm>
          <a:off x="2200275" y="1524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1</xdr:col>
      <xdr:colOff>1159816</xdr:colOff>
      <xdr:row>0</xdr:row>
      <xdr:rowOff>815340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3</xdr:col>
      <xdr:colOff>152400</xdr:colOff>
      <xdr:row>0</xdr:row>
      <xdr:rowOff>222250</xdr:rowOff>
    </xdr:from>
    <xdr:to>
      <xdr:col>7</xdr:col>
      <xdr:colOff>547688</xdr:colOff>
      <xdr:row>0</xdr:row>
      <xdr:rowOff>710923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2F278B46-8A74-46EA-8934-A4F9D12A51B5}"/>
            </a:ext>
          </a:extLst>
        </xdr:cNvPr>
        <xdr:cNvSpPr txBox="1"/>
      </xdr:nvSpPr>
      <xdr:spPr>
        <a:xfrm>
          <a:off x="2319338" y="222250"/>
          <a:ext cx="9860756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</a:t>
          </a:r>
          <a:r>
            <a:rPr lang="pt-BR" sz="1000" b="1" baseline="0">
              <a:latin typeface="+mn-lt"/>
              <a:cs typeface="Times New Roman" panose="02020603050405020304" pitchFamily="18" charset="0"/>
            </a:rPr>
            <a:t> </a:t>
          </a:r>
          <a:r>
            <a:rPr lang="pt-BR" sz="1000" b="1">
              <a:latin typeface="+mn-lt"/>
              <a:cs typeface="Times New Roman" panose="02020603050405020304" pitchFamily="18" charset="0"/>
            </a:rPr>
            <a:t>Superintendência</a:t>
          </a:r>
          <a:r>
            <a:rPr lang="pt-BR" sz="1000" b="1" baseline="0">
              <a:latin typeface="+mn-lt"/>
              <a:cs typeface="Times New Roman" panose="02020603050405020304" pitchFamily="18" charset="0"/>
            </a:rPr>
            <a:t> Regional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1789043</xdr:colOff>
      <xdr:row>0</xdr:row>
      <xdr:rowOff>149086</xdr:rowOff>
    </xdr:from>
    <xdr:to>
      <xdr:col>4</xdr:col>
      <xdr:colOff>356152</xdr:colOff>
      <xdr:row>0</xdr:row>
      <xdr:rowOff>637759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F8D9A74C-ACBC-4268-AD3B-E299D969A695}"/>
            </a:ext>
          </a:extLst>
        </xdr:cNvPr>
        <xdr:cNvSpPr txBox="1"/>
      </xdr:nvSpPr>
      <xdr:spPr>
        <a:xfrm>
          <a:off x="2145195" y="149086"/>
          <a:ext cx="4323522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 Superintendência</a:t>
          </a:r>
          <a:r>
            <a:rPr lang="pt-BR" sz="1000" b="1" baseline="0">
              <a:latin typeface="+mn-lt"/>
              <a:cs typeface="Times New Roman" panose="02020603050405020304" pitchFamily="18" charset="0"/>
            </a:rPr>
            <a:t> Regional </a:t>
          </a:r>
        </a:p>
        <a:p>
          <a:pPr>
            <a:lnSpc>
              <a:spcPts val="900"/>
            </a:lnSpc>
          </a:pP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9EA3363A-1C09-42C7-9BCC-46325C9B955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1524000</xdr:colOff>
      <xdr:row>0</xdr:row>
      <xdr:rowOff>142875</xdr:rowOff>
    </xdr:from>
    <xdr:to>
      <xdr:col>4</xdr:col>
      <xdr:colOff>1228725</xdr:colOff>
      <xdr:row>0</xdr:row>
      <xdr:rowOff>631548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CF78582D-B301-4207-B64C-343249F89583}"/>
            </a:ext>
          </a:extLst>
        </xdr:cNvPr>
        <xdr:cNvSpPr txBox="1"/>
      </xdr:nvSpPr>
      <xdr:spPr>
        <a:xfrm>
          <a:off x="1905000" y="14287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</xdr:col>
      <xdr:colOff>552450</xdr:colOff>
      <xdr:row>8</xdr:row>
      <xdr:rowOff>152400</xdr:rowOff>
    </xdr:from>
    <xdr:to>
      <xdr:col>5</xdr:col>
      <xdr:colOff>5934826</xdr:colOff>
      <xdr:row>37</xdr:row>
      <xdr:rowOff>143868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BD8CE471-C25F-6DF4-E97C-735B6529F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4175" y="2733675"/>
          <a:ext cx="5382376" cy="57064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1476375</xdr:colOff>
      <xdr:row>0</xdr:row>
      <xdr:rowOff>85725</xdr:rowOff>
    </xdr:from>
    <xdr:to>
      <xdr:col>4</xdr:col>
      <xdr:colOff>1228725</xdr:colOff>
      <xdr:row>0</xdr:row>
      <xdr:rowOff>574398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EB2C3D63-964D-47F7-9DE2-923F70604CF8}"/>
            </a:ext>
          </a:extLst>
        </xdr:cNvPr>
        <xdr:cNvSpPr txBox="1"/>
      </xdr:nvSpPr>
      <xdr:spPr>
        <a:xfrm>
          <a:off x="1857375" y="8572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1350065</xdr:colOff>
      <xdr:row>0</xdr:row>
      <xdr:rowOff>57978</xdr:rowOff>
    </xdr:from>
    <xdr:to>
      <xdr:col>4</xdr:col>
      <xdr:colOff>828260</xdr:colOff>
      <xdr:row>0</xdr:row>
      <xdr:rowOff>629478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35C353A1-98D0-4F69-9F00-BB8954F3635D}"/>
            </a:ext>
          </a:extLst>
        </xdr:cNvPr>
        <xdr:cNvSpPr txBox="1"/>
      </xdr:nvSpPr>
      <xdr:spPr>
        <a:xfrm>
          <a:off x="1731065" y="57978"/>
          <a:ext cx="3752021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9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61</xdr:row>
      <xdr:rowOff>131922</xdr:rowOff>
    </xdr:from>
    <xdr:to>
      <xdr:col>2</xdr:col>
      <xdr:colOff>5464696</xdr:colOff>
      <xdr:row>82</xdr:row>
      <xdr:rowOff>64770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876747"/>
          <a:ext cx="5753780" cy="393525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171451</xdr:colOff>
      <xdr:row>7</xdr:row>
      <xdr:rowOff>133350</xdr:rowOff>
    </xdr:from>
    <xdr:to>
      <xdr:col>7</xdr:col>
      <xdr:colOff>440711</xdr:colOff>
      <xdr:row>19</xdr:row>
      <xdr:rowOff>181412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xmlns="" id="{B77AF2E6-CC9B-E680-1562-DEC7391AC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7726" y="2886075"/>
          <a:ext cx="4479310" cy="3019862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20</xdr:row>
      <xdr:rowOff>170858</xdr:rowOff>
    </xdr:from>
    <xdr:to>
      <xdr:col>7</xdr:col>
      <xdr:colOff>419100</xdr:colOff>
      <xdr:row>32</xdr:row>
      <xdr:rowOff>209990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xmlns="" id="{C487B83B-4DF6-E997-CF22-73EDF73E1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77250" y="6143033"/>
          <a:ext cx="4448175" cy="3010932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45</xdr:row>
      <xdr:rowOff>228599</xdr:rowOff>
    </xdr:from>
    <xdr:to>
      <xdr:col>7</xdr:col>
      <xdr:colOff>452848</xdr:colOff>
      <xdr:row>58</xdr:row>
      <xdr:rowOff>133786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xmlns="" id="{9D4D7E12-81EB-3849-81E2-9DD00A511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96300" y="12392024"/>
          <a:ext cx="4462873" cy="2972237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33</xdr:row>
      <xdr:rowOff>114161</xdr:rowOff>
    </xdr:from>
    <xdr:to>
      <xdr:col>7</xdr:col>
      <xdr:colOff>400050</xdr:colOff>
      <xdr:row>45</xdr:row>
      <xdr:rowOff>114742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xmlns="" id="{203CDEC7-D211-E283-2BDA-2999C25A6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05825" y="9305786"/>
          <a:ext cx="4400550" cy="2972381"/>
        </a:xfrm>
        <a:prstGeom prst="rect">
          <a:avLst/>
        </a:prstGeom>
      </xdr:spPr>
    </xdr:pic>
    <xdr:clientData/>
  </xdr:twoCellAnchor>
  <xdr:twoCellAnchor editAs="oneCell">
    <xdr:from>
      <xdr:col>20</xdr:col>
      <xdr:colOff>466725</xdr:colOff>
      <xdr:row>7</xdr:row>
      <xdr:rowOff>0</xdr:rowOff>
    </xdr:from>
    <xdr:to>
      <xdr:col>28</xdr:col>
      <xdr:colOff>343968</xdr:colOff>
      <xdr:row>22</xdr:row>
      <xdr:rowOff>152940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53841639-F119-6FA9-EB78-314388D1D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888950" y="2752725"/>
          <a:ext cx="7649643" cy="386769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62</xdr:row>
      <xdr:rowOff>13900</xdr:rowOff>
    </xdr:from>
    <xdr:to>
      <xdr:col>8</xdr:col>
      <xdr:colOff>1116393</xdr:colOff>
      <xdr:row>80</xdr:row>
      <xdr:rowOff>29551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xmlns="" id="{A58646E0-44A4-6D21-411C-3E157421B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82025" y="16015900"/>
          <a:ext cx="6936168" cy="3444651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6</xdr:row>
      <xdr:rowOff>190500</xdr:rowOff>
    </xdr:from>
    <xdr:to>
      <xdr:col>13</xdr:col>
      <xdr:colOff>419634</xdr:colOff>
      <xdr:row>23</xdr:row>
      <xdr:rowOff>114877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xmlns="" id="{A414F532-E04D-66C0-EB0A-5A870310E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678275" y="2695575"/>
          <a:ext cx="3829584" cy="4134427"/>
        </a:xfrm>
        <a:prstGeom prst="rect">
          <a:avLst/>
        </a:prstGeom>
      </xdr:spPr>
    </xdr:pic>
    <xdr:clientData/>
  </xdr:twoCellAnchor>
  <xdr:twoCellAnchor editAs="oneCell">
    <xdr:from>
      <xdr:col>13</xdr:col>
      <xdr:colOff>742950</xdr:colOff>
      <xdr:row>6</xdr:row>
      <xdr:rowOff>133350</xdr:rowOff>
    </xdr:from>
    <xdr:to>
      <xdr:col>19</xdr:col>
      <xdr:colOff>295851</xdr:colOff>
      <xdr:row>23</xdr:row>
      <xdr:rowOff>86306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xmlns="" id="{9397C85F-FF9A-51B1-F0BA-ECFD84277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831175" y="2638425"/>
          <a:ext cx="4124901" cy="4163006"/>
        </a:xfrm>
        <a:prstGeom prst="rect">
          <a:avLst/>
        </a:prstGeom>
      </xdr:spPr>
    </xdr:pic>
    <xdr:clientData/>
  </xdr:twoCellAnchor>
  <xdr:twoCellAnchor editAs="oneCell">
    <xdr:from>
      <xdr:col>9</xdr:col>
      <xdr:colOff>276225</xdr:colOff>
      <xdr:row>23</xdr:row>
      <xdr:rowOff>238125</xdr:rowOff>
    </xdr:from>
    <xdr:to>
      <xdr:col>12</xdr:col>
      <xdr:colOff>381413</xdr:colOff>
      <xdr:row>42</xdr:row>
      <xdr:rowOff>76834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xmlns="" id="{5923A3FF-210D-884C-936D-A48520011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744950" y="6953250"/>
          <a:ext cx="2962688" cy="45440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62140</xdr:colOff>
      <xdr:row>0</xdr:row>
      <xdr:rowOff>151040</xdr:rowOff>
    </xdr:from>
    <xdr:to>
      <xdr:col>0</xdr:col>
      <xdr:colOff>1695471</xdr:colOff>
      <xdr:row>2</xdr:row>
      <xdr:rowOff>158749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376BA14B-C19B-4AFA-B58F-747AA2E9A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0" y="151040"/>
          <a:ext cx="1633331" cy="331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209095</xdr:colOff>
      <xdr:row>57</xdr:row>
      <xdr:rowOff>66716</xdr:rowOff>
    </xdr:from>
    <xdr:to>
      <xdr:col>1</xdr:col>
      <xdr:colOff>1111248</xdr:colOff>
      <xdr:row>67</xdr:row>
      <xdr:rowOff>43469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91961507-8ACF-4A0C-A103-C05D942A5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095" y="13487441"/>
          <a:ext cx="2759528" cy="159600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381002</xdr:colOff>
      <xdr:row>67</xdr:row>
      <xdr:rowOff>47624</xdr:rowOff>
    </xdr:from>
    <xdr:to>
      <xdr:col>5</xdr:col>
      <xdr:colOff>17953</xdr:colOff>
      <xdr:row>80</xdr:row>
      <xdr:rowOff>23186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38581842-CE89-40EC-820D-127F2100F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0927" y="15087599"/>
          <a:ext cx="1665776" cy="2080588"/>
        </a:xfrm>
        <a:prstGeom prst="rect">
          <a:avLst/>
        </a:prstGeom>
      </xdr:spPr>
    </xdr:pic>
    <xdr:clientData/>
  </xdr:twoCellAnchor>
  <xdr:twoCellAnchor editAs="oneCell">
    <xdr:from>
      <xdr:col>0</xdr:col>
      <xdr:colOff>105932</xdr:colOff>
      <xdr:row>48</xdr:row>
      <xdr:rowOff>127000</xdr:rowOff>
    </xdr:from>
    <xdr:to>
      <xdr:col>2</xdr:col>
      <xdr:colOff>360956</xdr:colOff>
      <xdr:row>56</xdr:row>
      <xdr:rowOff>46787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CA2FC368-BD80-426D-AE31-6C26F7208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32" y="12090400"/>
          <a:ext cx="3464949" cy="1215187"/>
        </a:xfrm>
        <a:prstGeom prst="rect">
          <a:avLst/>
        </a:prstGeom>
      </xdr:spPr>
    </xdr:pic>
    <xdr:clientData/>
  </xdr:twoCellAnchor>
  <xdr:twoCellAnchor editAs="oneCell">
    <xdr:from>
      <xdr:col>0</xdr:col>
      <xdr:colOff>148830</xdr:colOff>
      <xdr:row>68</xdr:row>
      <xdr:rowOff>32956</xdr:rowOff>
    </xdr:from>
    <xdr:to>
      <xdr:col>2</xdr:col>
      <xdr:colOff>357188</xdr:colOff>
      <xdr:row>80</xdr:row>
      <xdr:rowOff>37478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B6FBEB4F-13D7-40BC-B6E8-D06086512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830" y="15234856"/>
          <a:ext cx="3418283" cy="1947623"/>
        </a:xfrm>
        <a:prstGeom prst="rect">
          <a:avLst/>
        </a:prstGeom>
      </xdr:spPr>
    </xdr:pic>
    <xdr:clientData/>
  </xdr:twoCellAnchor>
  <xdr:twoCellAnchor editAs="oneCell">
    <xdr:from>
      <xdr:col>3</xdr:col>
      <xdr:colOff>7939</xdr:colOff>
      <xdr:row>45</xdr:row>
      <xdr:rowOff>79375</xdr:rowOff>
    </xdr:from>
    <xdr:to>
      <xdr:col>5</xdr:col>
      <xdr:colOff>269981</xdr:colOff>
      <xdr:row>67</xdr:row>
      <xdr:rowOff>15376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FC9CF4A3-4D05-4114-8570-A02D67787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27464" y="11557000"/>
          <a:ext cx="1681267" cy="349835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23</xdr:col>
      <xdr:colOff>12836</xdr:colOff>
      <xdr:row>0</xdr:row>
      <xdr:rowOff>65808</xdr:rowOff>
    </xdr:from>
    <xdr:to>
      <xdr:col>27</xdr:col>
      <xdr:colOff>610313</xdr:colOff>
      <xdr:row>0</xdr:row>
      <xdr:rowOff>393122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 txBox="1"/>
      </xdr:nvSpPr>
      <xdr:spPr>
        <a:xfrm>
          <a:off x="28559261" y="65808"/>
          <a:ext cx="4302702" cy="32731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307181</xdr:colOff>
      <xdr:row>68</xdr:row>
      <xdr:rowOff>131922</xdr:rowOff>
    </xdr:from>
    <xdr:to>
      <xdr:col>2</xdr:col>
      <xdr:colOff>5467290</xdr:colOff>
      <xdr:row>89</xdr:row>
      <xdr:rowOff>66675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810072"/>
          <a:ext cx="5760184" cy="393525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209551</xdr:colOff>
      <xdr:row>6</xdr:row>
      <xdr:rowOff>119787</xdr:rowOff>
    </xdr:from>
    <xdr:to>
      <xdr:col>19</xdr:col>
      <xdr:colOff>553936</xdr:colOff>
      <xdr:row>22</xdr:row>
      <xdr:rowOff>98455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78276" y="2748687"/>
          <a:ext cx="8535885" cy="394106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304801</xdr:colOff>
      <xdr:row>24</xdr:row>
      <xdr:rowOff>196676</xdr:rowOff>
    </xdr:from>
    <xdr:to>
      <xdr:col>19</xdr:col>
      <xdr:colOff>601576</xdr:colOff>
      <xdr:row>38</xdr:row>
      <xdr:rowOff>99189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73526" y="7283276"/>
          <a:ext cx="8488275" cy="336961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216835</xdr:colOff>
      <xdr:row>6</xdr:row>
      <xdr:rowOff>116425</xdr:rowOff>
    </xdr:from>
    <xdr:to>
      <xdr:col>11</xdr:col>
      <xdr:colOff>392205</xdr:colOff>
      <xdr:row>22</xdr:row>
      <xdr:rowOff>137727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85560" y="2745325"/>
          <a:ext cx="2137520" cy="3983702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448235</xdr:colOff>
      <xdr:row>6</xdr:row>
      <xdr:rowOff>116425</xdr:rowOff>
    </xdr:from>
    <xdr:to>
      <xdr:col>14</xdr:col>
      <xdr:colOff>123264</xdr:colOff>
      <xdr:row>22</xdr:row>
      <xdr:rowOff>123264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879110" y="2745325"/>
          <a:ext cx="2094379" cy="3969239"/>
        </a:xfrm>
        <a:prstGeom prst="rect">
          <a:avLst/>
        </a:prstGeom>
      </xdr:spPr>
    </xdr:pic>
    <xdr:clientData/>
  </xdr:twoCellAnchor>
  <xdr:twoCellAnchor editAs="oneCell">
    <xdr:from>
      <xdr:col>14</xdr:col>
      <xdr:colOff>201706</xdr:colOff>
      <xdr:row>6</xdr:row>
      <xdr:rowOff>116426</xdr:rowOff>
    </xdr:from>
    <xdr:to>
      <xdr:col>17</xdr:col>
      <xdr:colOff>33618</xdr:colOff>
      <xdr:row>22</xdr:row>
      <xdr:rowOff>100852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051931" y="2745326"/>
          <a:ext cx="2117912" cy="3946826"/>
        </a:xfrm>
        <a:prstGeom prst="rect">
          <a:avLst/>
        </a:prstGeom>
      </xdr:spPr>
    </xdr:pic>
    <xdr:clientData/>
  </xdr:twoCellAnchor>
  <xdr:twoCellAnchor editAs="oneCell">
    <xdr:from>
      <xdr:col>17</xdr:col>
      <xdr:colOff>44824</xdr:colOff>
      <xdr:row>6</xdr:row>
      <xdr:rowOff>116425</xdr:rowOff>
    </xdr:from>
    <xdr:to>
      <xdr:col>19</xdr:col>
      <xdr:colOff>627529</xdr:colOff>
      <xdr:row>22</xdr:row>
      <xdr:rowOff>78441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xmlns="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181049" y="2745325"/>
          <a:ext cx="2106705" cy="3924416"/>
        </a:xfrm>
        <a:prstGeom prst="rect">
          <a:avLst/>
        </a:prstGeom>
      </xdr:spPr>
    </xdr:pic>
    <xdr:clientData/>
  </xdr:twoCellAnchor>
  <xdr:twoCellAnchor editAs="oneCell">
    <xdr:from>
      <xdr:col>9</xdr:col>
      <xdr:colOff>312085</xdr:colOff>
      <xdr:row>24</xdr:row>
      <xdr:rowOff>213485</xdr:rowOff>
    </xdr:from>
    <xdr:to>
      <xdr:col>11</xdr:col>
      <xdr:colOff>414617</xdr:colOff>
      <xdr:row>38</xdr:row>
      <xdr:rowOff>123264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xmlns="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780810" y="7300085"/>
          <a:ext cx="2064682" cy="3376879"/>
        </a:xfrm>
        <a:prstGeom prst="rect">
          <a:avLst/>
        </a:prstGeom>
      </xdr:spPr>
    </xdr:pic>
    <xdr:clientData/>
  </xdr:twoCellAnchor>
  <xdr:twoCellAnchor editAs="oneCell">
    <xdr:from>
      <xdr:col>11</xdr:col>
      <xdr:colOff>481853</xdr:colOff>
      <xdr:row>24</xdr:row>
      <xdr:rowOff>213486</xdr:rowOff>
    </xdr:from>
    <xdr:to>
      <xdr:col>14</xdr:col>
      <xdr:colOff>190498</xdr:colOff>
      <xdr:row>38</xdr:row>
      <xdr:rowOff>112060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xmlns="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912728" y="7300086"/>
          <a:ext cx="2127995" cy="3365674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190501</xdr:colOff>
      <xdr:row>24</xdr:row>
      <xdr:rowOff>213486</xdr:rowOff>
    </xdr:from>
    <xdr:to>
      <xdr:col>17</xdr:col>
      <xdr:colOff>11207</xdr:colOff>
      <xdr:row>38</xdr:row>
      <xdr:rowOff>123265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xmlns="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040726" y="7300086"/>
          <a:ext cx="2106706" cy="3376879"/>
        </a:xfrm>
        <a:prstGeom prst="rect">
          <a:avLst/>
        </a:prstGeom>
      </xdr:spPr>
    </xdr:pic>
    <xdr:clientData/>
  </xdr:twoCellAnchor>
  <xdr:twoCellAnchor editAs="oneCell">
    <xdr:from>
      <xdr:col>17</xdr:col>
      <xdr:colOff>123265</xdr:colOff>
      <xdr:row>24</xdr:row>
      <xdr:rowOff>213486</xdr:rowOff>
    </xdr:from>
    <xdr:to>
      <xdr:col>19</xdr:col>
      <xdr:colOff>616324</xdr:colOff>
      <xdr:row>38</xdr:row>
      <xdr:rowOff>56029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xmlns="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3259490" y="7300086"/>
          <a:ext cx="2017059" cy="3309643"/>
        </a:xfrm>
        <a:prstGeom prst="rect">
          <a:avLst/>
        </a:prstGeom>
      </xdr:spPr>
    </xdr:pic>
    <xdr:clientData/>
  </xdr:twoCellAnchor>
  <xdr:twoCellAnchor editAs="oneCell">
    <xdr:from>
      <xdr:col>4</xdr:col>
      <xdr:colOff>124938</xdr:colOff>
      <xdr:row>7</xdr:row>
      <xdr:rowOff>194019</xdr:rowOff>
    </xdr:from>
    <xdr:to>
      <xdr:col>5</xdr:col>
      <xdr:colOff>1566786</xdr:colOff>
      <xdr:row>19</xdr:row>
      <xdr:rowOff>103910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xmlns="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437665" y="3086155"/>
          <a:ext cx="1788212" cy="2819346"/>
        </a:xfrm>
        <a:prstGeom prst="rect">
          <a:avLst/>
        </a:prstGeom>
      </xdr:spPr>
    </xdr:pic>
    <xdr:clientData/>
  </xdr:twoCellAnchor>
  <xdr:twoCellAnchor editAs="oneCell">
    <xdr:from>
      <xdr:col>5</xdr:col>
      <xdr:colOff>1562966</xdr:colOff>
      <xdr:row>7</xdr:row>
      <xdr:rowOff>194018</xdr:rowOff>
    </xdr:from>
    <xdr:to>
      <xdr:col>6</xdr:col>
      <xdr:colOff>1432314</xdr:colOff>
      <xdr:row>19</xdr:row>
      <xdr:rowOff>92820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222057" y="3086154"/>
          <a:ext cx="1774348" cy="2808257"/>
        </a:xfrm>
        <a:prstGeom prst="rect">
          <a:avLst/>
        </a:prstGeom>
      </xdr:spPr>
    </xdr:pic>
    <xdr:clientData/>
  </xdr:twoCellAnchor>
  <xdr:twoCellAnchor editAs="oneCell">
    <xdr:from>
      <xdr:col>6</xdr:col>
      <xdr:colOff>1455100</xdr:colOff>
      <xdr:row>7</xdr:row>
      <xdr:rowOff>234766</xdr:rowOff>
    </xdr:from>
    <xdr:to>
      <xdr:col>7</xdr:col>
      <xdr:colOff>1672731</xdr:colOff>
      <xdr:row>19</xdr:row>
      <xdr:rowOff>104331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xmlns="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19191" y="3126902"/>
          <a:ext cx="2174585" cy="2779020"/>
        </a:xfrm>
        <a:prstGeom prst="rect">
          <a:avLst/>
        </a:prstGeom>
      </xdr:spPr>
    </xdr:pic>
    <xdr:clientData/>
  </xdr:twoCellAnchor>
  <xdr:twoCellAnchor editAs="oneCell">
    <xdr:from>
      <xdr:col>7</xdr:col>
      <xdr:colOff>1706470</xdr:colOff>
      <xdr:row>7</xdr:row>
      <xdr:rowOff>126782</xdr:rowOff>
    </xdr:from>
    <xdr:to>
      <xdr:col>8</xdr:col>
      <xdr:colOff>1969179</xdr:colOff>
      <xdr:row>19</xdr:row>
      <xdr:rowOff>118792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xmlns="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227515" y="3018918"/>
          <a:ext cx="2150391" cy="290146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8</xdr:col>
      <xdr:colOff>1064180</xdr:colOff>
      <xdr:row>90</xdr:row>
      <xdr:rowOff>34637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C3E59248-FF62-4470-962C-5D87FF427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43938" y="17656969"/>
          <a:ext cx="6814898" cy="40351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5sr\GRD.UEP\Users\DAYANE~1.CAR\AppData\Local\Temp\PLANILHA%20RECUPERA&#199;&#195;O%20DE%20CANAIS\DOCUMENTOS%20PARA%20LICITA&#199;&#195;O\PCVOR%20RECUPERA&#199;&#195;O%20CANAIS%20ITIUBA%20E%20BOACICA%202021%20-%20V12_JUNHO_%20DESONERADO%20-%20MATRIZ%20DE%20RISCO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-1146/Desktop/GEST&#195;O%20=%20CODEVASF/1.%20ADITIVO/1&#186;%20REPLANILHAMENTO/PLANILHA%20FINAL/Planilha%20Aditiva%20-%20EIXO%20NORTE%20-%20REPLAN.%2001%20-%20rev%2004.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85sr\DFS_GRD_UEP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>
            <v>0</v>
          </cell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  <sheetName val="Vínculo"/>
      <sheetName val="BRASIL"/>
      <sheetName val="horário"/>
      <sheetName val="calendário"/>
      <sheetName val="6-Recursos"/>
      <sheetName val="3-Recursos"/>
      <sheetName val="2-Resumo Ct"/>
      <sheetName val="cadastro"/>
      <sheetName val="3- Recurso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  <sheetName val="Auxiliares"/>
      <sheetName val="PRINCIPARIS"/>
      <sheetName val="materiais civil"/>
      <sheetName val="mão de obra civil"/>
      <sheetName val="COMPOSIÇÕES - matriz"/>
      <sheetName val="Plan 2.7"/>
      <sheetName val="fresagem de pista ago-98"/>
      <sheetName val="VISTEM"/>
      <sheetName val="Mão_de_Obra1"/>
      <sheetName val="Mapa_de_Localização_do_trecho1"/>
      <sheetName val="PLANILHA_RESUMO_DO_PATO1"/>
      <sheetName val="QUESTÕES_AMBIENTAIS1"/>
      <sheetName val="Produto_091"/>
      <sheetName val="Produto_101"/>
      <sheetName val="Produto_011"/>
      <sheetName val="Prod__03A_CREMA-CIB1"/>
      <sheetName val="PNV_2008_-_V11"/>
      <sheetName val="Produto_Novo_-_I1"/>
      <sheetName val="Contrato_Inicial1"/>
      <sheetName val="1_61"/>
      <sheetName val="p_a_t_o_99_b1"/>
      <sheetName val="Página_161"/>
      <sheetName val="indices_caracterizadores1"/>
      <sheetName val="NF_1311"/>
      <sheetName val="Plan_2_71"/>
      <sheetName val="fresagem_de_pista_ago-981"/>
      <sheetName val="Mão_de_Obra"/>
      <sheetName val="Mapa_de_Localização_do_trecho"/>
      <sheetName val="PLANILHA_RESUMO_DO_PATO"/>
      <sheetName val="QUESTÕES_AMBIENTAIS"/>
      <sheetName val="Produto_09"/>
      <sheetName val="Produto_10"/>
      <sheetName val="Produto_01"/>
      <sheetName val="Prod__03A_CREMA-CIB"/>
      <sheetName val="PNV_2008_-_V1"/>
      <sheetName val="Produto_Novo_-_I"/>
      <sheetName val="Contrato_Inicial"/>
      <sheetName val="1_6"/>
      <sheetName val="p_a_t_o_99_b"/>
      <sheetName val="Página_16"/>
      <sheetName val="indices_caracterizadores"/>
      <sheetName val="NF_131"/>
      <sheetName val="Plan_2_7"/>
      <sheetName val="fresagem_de_pista_ago-98"/>
      <sheetName val="Mão_de_Obra3"/>
      <sheetName val="Mapa_de_Localização_do_trecho3"/>
      <sheetName val="PLANILHA_RESUMO_DO_PATO3"/>
      <sheetName val="QUESTÕES_AMBIENTAIS3"/>
      <sheetName val="Produto_093"/>
      <sheetName val="Produto_103"/>
      <sheetName val="Produto_013"/>
      <sheetName val="Prod__03A_CREMA-CIB3"/>
      <sheetName val="PNV_2008_-_V13"/>
      <sheetName val="Produto_Novo_-_I3"/>
      <sheetName val="Contrato_Inicial3"/>
      <sheetName val="1_63"/>
      <sheetName val="p_a_t_o_99_b3"/>
      <sheetName val="Página_163"/>
      <sheetName val="indices_caracterizadores3"/>
      <sheetName val="NF_1313"/>
      <sheetName val="Plan_2_73"/>
      <sheetName val="fresagem_de_pista_ago-983"/>
      <sheetName val="Mão_de_Obra2"/>
      <sheetName val="Mapa_de_Localização_do_trecho2"/>
      <sheetName val="PLANILHA_RESUMO_DO_PATO2"/>
      <sheetName val="QUESTÕES_AMBIENTAIS2"/>
      <sheetName val="Produto_092"/>
      <sheetName val="Produto_102"/>
      <sheetName val="Produto_012"/>
      <sheetName val="Prod__03A_CREMA-CIB2"/>
      <sheetName val="PNV_2008_-_V12"/>
      <sheetName val="Produto_Novo_-_I2"/>
      <sheetName val="Contrato_Inicial2"/>
      <sheetName val="1_62"/>
      <sheetName val="p_a_t_o_99_b2"/>
      <sheetName val="Página_162"/>
      <sheetName val="indices_caracterizadores2"/>
      <sheetName val="NF_1312"/>
      <sheetName val="Plan_2_72"/>
      <sheetName val="fresagem_de_pista_ago-982"/>
      <sheetName val="Mão_de_Obra4"/>
      <sheetName val="Mapa_de_Localização_do_trecho4"/>
      <sheetName val="PLANILHA_RESUMO_DO_PATO4"/>
      <sheetName val="QUESTÕES_AMBIENTAIS4"/>
      <sheetName val="Produto_094"/>
      <sheetName val="Produto_104"/>
      <sheetName val="Produto_014"/>
      <sheetName val="Prod__03A_CREMA-CIB4"/>
      <sheetName val="PNV_2008_-_V14"/>
      <sheetName val="Produto_Novo_-_I4"/>
      <sheetName val="Contrato_Inicial4"/>
      <sheetName val="1_64"/>
      <sheetName val="p_a_t_o_99_b4"/>
      <sheetName val="Página_164"/>
      <sheetName val="indices_caracterizadores4"/>
      <sheetName val="NF_1314"/>
      <sheetName val="Plan_2_74"/>
      <sheetName val="fresagem_de_pista_ago-984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>
        <row r="3">
          <cell r="B3">
            <v>0</v>
          </cell>
        </row>
      </sheetData>
      <sheetData sheetId="8">
        <row r="3">
          <cell r="B3">
            <v>0</v>
          </cell>
        </row>
      </sheetData>
      <sheetData sheetId="9">
        <row r="3">
          <cell r="B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>
        <row r="3">
          <cell r="B3">
            <v>0</v>
          </cell>
        </row>
      </sheetData>
      <sheetData sheetId="59"/>
      <sheetData sheetId="60">
        <row r="3">
          <cell r="B3">
            <v>85.3199462890625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">
          <cell r="B3">
            <v>0</v>
          </cell>
        </row>
      </sheetData>
      <sheetData sheetId="77"/>
      <sheetData sheetId="78">
        <row r="3">
          <cell r="B3">
            <v>85.3199462890625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3">
          <cell r="B3">
            <v>0</v>
          </cell>
        </row>
      </sheetData>
      <sheetData sheetId="95"/>
      <sheetData sheetId="96">
        <row r="3">
          <cell r="B3">
            <v>85.3199462890625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3">
          <cell r="B3">
            <v>0</v>
          </cell>
        </row>
      </sheetData>
      <sheetData sheetId="113"/>
      <sheetData sheetId="114">
        <row r="3">
          <cell r="B3">
            <v>85.3199462890625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3">
          <cell r="B3">
            <v>0</v>
          </cell>
        </row>
      </sheetData>
      <sheetData sheetId="131"/>
      <sheetData sheetId="132">
        <row r="3">
          <cell r="B3">
            <v>85.3199462890625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  <sheetName val="Produto 09"/>
      <sheetName val="Produto 10"/>
      <sheetName val="Produto 01"/>
      <sheetName val="Prod. 03A CREMA-CIB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  <sheetName val="Lista Suspensa"/>
      <sheetName val="Planilha"/>
      <sheetName val="P reaj x P atual"/>
      <sheetName val="fresagem de pista ago-98"/>
      <sheetName val="Página 16"/>
      <sheetName val="graficos_(2)1"/>
      <sheetName val="Produto_091"/>
      <sheetName val="Produto_101"/>
      <sheetName val="Produto_011"/>
      <sheetName val="Prod__03A_CREMA-CIB1"/>
      <sheetName val="Orçam__AET1"/>
      <sheetName val="Tab__Consultoria-Set-121"/>
      <sheetName val="p_a_t_o_99_b1"/>
      <sheetName val="1_61"/>
      <sheetName val="P_reaj_x_P_atual1"/>
      <sheetName val="fresagem_de_pista_ago-981"/>
      <sheetName val="Página_161"/>
      <sheetName val="graficos_(2)"/>
      <sheetName val="Produto_09"/>
      <sheetName val="Produto_10"/>
      <sheetName val="Produto_01"/>
      <sheetName val="Prod__03A_CREMA-CIB"/>
      <sheetName val="Orçam__AET"/>
      <sheetName val="Tab__Consultoria-Set-12"/>
      <sheetName val="p_a_t_o_99_b"/>
      <sheetName val="1_6"/>
      <sheetName val="P_reaj_x_P_atual"/>
      <sheetName val="fresagem_de_pista_ago-98"/>
      <sheetName val="Página_16"/>
      <sheetName val="graficos_(2)3"/>
      <sheetName val="Produto_093"/>
      <sheetName val="Produto_103"/>
      <sheetName val="Produto_013"/>
      <sheetName val="Prod__03A_CREMA-CIB3"/>
      <sheetName val="Orçam__AET3"/>
      <sheetName val="Tab__Consultoria-Set-123"/>
      <sheetName val="p_a_t_o_99_b3"/>
      <sheetName val="1_63"/>
      <sheetName val="P_reaj_x_P_atual3"/>
      <sheetName val="fresagem_de_pista_ago-983"/>
      <sheetName val="Página_163"/>
      <sheetName val="graficos_(2)2"/>
      <sheetName val="Produto_092"/>
      <sheetName val="Produto_102"/>
      <sheetName val="Produto_012"/>
      <sheetName val="Prod__03A_CREMA-CIB2"/>
      <sheetName val="Orçam__AET2"/>
      <sheetName val="Tab__Consultoria-Set-122"/>
      <sheetName val="p_a_t_o_99_b2"/>
      <sheetName val="1_62"/>
      <sheetName val="P_reaj_x_P_atual2"/>
      <sheetName val="fresagem_de_pista_ago-982"/>
      <sheetName val="Página_162"/>
      <sheetName val="graficos_(2)4"/>
      <sheetName val="Produto_094"/>
      <sheetName val="Produto_104"/>
      <sheetName val="Produto_014"/>
      <sheetName val="Prod__03A_CREMA-CIB4"/>
      <sheetName val="Orçam__AET4"/>
      <sheetName val="Tab__Consultoria-Set-124"/>
      <sheetName val="p_a_t_o_99_b4"/>
      <sheetName val="1_64"/>
      <sheetName val="P_reaj_x_P_atual4"/>
      <sheetName val="fresagem_de_pista_ago-984"/>
      <sheetName val="Página_164"/>
      <sheetName val="PPV revisão_13.02.08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  <sheetName val="projeto"/>
      <sheetName val="ququant"/>
      <sheetName val="inventário"/>
      <sheetName val="TPU-MARÇO_2002"/>
      <sheetName val="produção"/>
      <sheetName val="Relação de Pessoal"/>
      <sheetName val="Relação de Equipamentos"/>
      <sheetName val="f. mediçao"/>
      <sheetName val="LISTA SUSPENSA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  <sheetName val="FRESAG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  <sheetName val="RED.-EXP."/>
      <sheetName val="BOCAIS"/>
      <sheetName val="LEQ"/>
      <sheetName val="Planejamento Detalh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DIPRVS12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Relatório-1ª_med_1"/>
      <sheetName val="Custo_do_CM-302"/>
      <sheetName val="Quadro_+_Gráfico2"/>
      <sheetName val="Desp__Apoio2"/>
      <sheetName val="Carimbo_de_Nota1"/>
      <sheetName val="Fresagem_de_Pista_Ago-981"/>
      <sheetName val="7CONT_FIN1"/>
      <sheetName val="memória_de_calculo_liquida2"/>
      <sheetName val="PLANILHA_ATUALIZADA1"/>
      <sheetName val="Conc_201"/>
      <sheetName val="CRON_NOVO_ARIPUANA1"/>
      <sheetName val="SUMÁRIO_GERAL1"/>
      <sheetName val="CAPA_CD1"/>
      <sheetName val="Encargos_Sociais1"/>
      <sheetName val="Quadro_Bueiros1"/>
      <sheetName val="MP_CUB1"/>
      <sheetName val="CBR_Jazida1"/>
      <sheetName val="Custo_da_Imprimação1"/>
      <sheetName val="Custo_da_Pintura_de_Ligação1"/>
      <sheetName val="Resumo_Financeiro1"/>
      <sheetName val="RP-1_SB_(3)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Resumo_Geral1"/>
      <sheetName val="Read_Me!1"/>
      <sheetName val="Read_Me!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Desp__Apoio4"/>
      <sheetName val="Carimbo_de_Nota3"/>
      <sheetName val="Fresagem_de_Pista_Ago-983"/>
      <sheetName val="7CONT_FIN3"/>
      <sheetName val="memória_de_calculo_liquida4"/>
      <sheetName val="PLANILHA_ATUALIZADA3"/>
      <sheetName val="Conc_203"/>
      <sheetName val="CRON_NOVO_ARIPUANA3"/>
      <sheetName val="SUMÁRIO_GERAL3"/>
      <sheetName val="CAPA_CD3"/>
      <sheetName val="Encargos_Sociais3"/>
      <sheetName val="Quadro_Bueiros3"/>
      <sheetName val="MP_CUB3"/>
      <sheetName val="CBR_Jazida3"/>
      <sheetName val="Custo_da_Imprimação3"/>
      <sheetName val="Custo_da_Pintura_de_Ligação3"/>
      <sheetName val="Resumo_Financeiro3"/>
      <sheetName val="RP-1_SB_(3)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Resumo_Geral3"/>
      <sheetName val="Read_Me!3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Desp__Apoio3"/>
      <sheetName val="Carimbo_de_Nota2"/>
      <sheetName val="Fresagem_de_Pista_Ago-982"/>
      <sheetName val="7CONT_FIN2"/>
      <sheetName val="memória_de_calculo_liquida3"/>
      <sheetName val="PLANILHA_ATUALIZADA2"/>
      <sheetName val="Conc_202"/>
      <sheetName val="CRON_NOVO_ARIPUANA2"/>
      <sheetName val="SUMÁRIO_GERAL2"/>
      <sheetName val="CAPA_CD2"/>
      <sheetName val="Encargos_Sociais2"/>
      <sheetName val="Quadro_Bueiros2"/>
      <sheetName val="MP_CUB2"/>
      <sheetName val="CBR_Jazida2"/>
      <sheetName val="Custo_da_Imprimação2"/>
      <sheetName val="Custo_da_Pintura_de_Ligação2"/>
      <sheetName val="Resumo_Financeiro2"/>
      <sheetName val="RP-1_SB_(3)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Resumo_Geral2"/>
      <sheetName val="Read_Me!2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Desp__Apoio5"/>
      <sheetName val="Carimbo_de_Nota4"/>
      <sheetName val="Fresagem_de_Pista_Ago-984"/>
      <sheetName val="7CONT_FIN4"/>
      <sheetName val="memória_de_calculo_liquida5"/>
      <sheetName val="PLANILHA_ATUALIZADA4"/>
      <sheetName val="Conc_204"/>
      <sheetName val="CRON_NOVO_ARIPUANA4"/>
      <sheetName val="SUMÁRIO_GERAL4"/>
      <sheetName val="CAPA_CD4"/>
      <sheetName val="Encargos_Sociais4"/>
      <sheetName val="Quadro_Bueiros4"/>
      <sheetName val="MP_CUB4"/>
      <sheetName val="CBR_Jazida4"/>
      <sheetName val="Custo_da_Imprimação4"/>
      <sheetName val="Custo_da_Pintura_de_Ligação4"/>
      <sheetName val="Resumo_Financeiro4"/>
      <sheetName val="RP-1_SB_(3)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sumo_Geral4"/>
      <sheetName val="Read_Me!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_JUNHO"/>
      <sheetName val="DADOS DE ENTRADA"/>
      <sheetName val="ORÇ. GERAL"/>
      <sheetName val="SERV. GER. E ADMIN LOCAL"/>
      <sheetName val="ADUTOR LESTE"/>
      <sheetName val="P12 E TRIBUTÁRIOS"/>
      <sheetName val="CANAIS BOACICA"/>
      <sheetName val="C.C.U"/>
      <sheetName val="PCVOR"/>
      <sheetName val="BD_Mobilização e Serv. iniciais"/>
      <sheetName val="Aux. Manut Canteiro"/>
      <sheetName val="CCU VEÍCULO"/>
      <sheetName val="CRONOGRAMA"/>
      <sheetName val="M. CÁL. ADUTOR LESTE"/>
      <sheetName val="M. CÁL. P12 E TRIB."/>
      <sheetName val="M. CÁL. CANAIS BOACICA"/>
      <sheetName val="BDI SERVIÇOS"/>
      <sheetName val="BDI FORNECIMENTO"/>
      <sheetName val="CURVA ABC"/>
      <sheetName val="Plan1"/>
    </sheetNames>
    <sheetDataSet>
      <sheetData sheetId="0"/>
      <sheetData sheetId="1">
        <row r="5">
          <cell r="I5" t="str">
            <v>GERAL - DEMAIS CANAIS</v>
          </cell>
        </row>
        <row r="6">
          <cell r="I6" t="str">
            <v>ADUTOR LESTE</v>
          </cell>
        </row>
        <row r="7">
          <cell r="I7" t="str">
            <v>CANAL P1 e DERIVADOS</v>
          </cell>
        </row>
        <row r="8">
          <cell r="I8" t="str">
            <v>CANAL P2 e DERIVADOS</v>
          </cell>
        </row>
        <row r="9">
          <cell r="I9" t="str">
            <v>CANAL P3 e DERIVADOS</v>
          </cell>
        </row>
        <row r="10">
          <cell r="I10" t="str">
            <v>CANAL P3A e DERIVADOS</v>
          </cell>
        </row>
        <row r="11">
          <cell r="I11" t="str">
            <v>CANAL P4 e DERIVADOS</v>
          </cell>
        </row>
        <row r="12">
          <cell r="I12" t="str">
            <v>CANAL P5 e DERIVADOS</v>
          </cell>
        </row>
        <row r="13">
          <cell r="I13" t="str">
            <v>CANAL P6 e DERIVADOS</v>
          </cell>
        </row>
        <row r="14">
          <cell r="I14" t="str">
            <v>CANAL P7 e DERIVADOS</v>
          </cell>
        </row>
        <row r="15">
          <cell r="I15" t="str">
            <v>CANAL P8 e DERIVADOS</v>
          </cell>
        </row>
        <row r="16">
          <cell r="I16" t="str">
            <v>CANAL P9 e DERIVADOS</v>
          </cell>
        </row>
        <row r="17">
          <cell r="I17" t="str">
            <v>CANAL P10 e DERIVADOS</v>
          </cell>
        </row>
        <row r="18">
          <cell r="I18" t="str">
            <v>CANAL P11 e DERIVADOS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//localhost/@/DFBSA00535/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__localhost_@_DFBSA00535_dyna01"/>
      <sheetName val="[OR960887.XLS]//localhost/@/DFB"/>
      <sheetName val="Teor"/>
      <sheetName val="[OR960887.XLS][OR960887.XLS]//l"/>
      <sheetName val="Resumo"/>
      <sheetName val="\\DFBSA00535\dyna01\ClaudioFerr"/>
      <sheetName val="\Users\claudiopvf\Documents\BR-"/>
      <sheetName val="Quadro_Solução"/>
      <sheetName val="Quadro_Solução Readequação"/>
      <sheetName val="Quadro_Solução (2)"/>
      <sheetName val="Qdro. executado"/>
      <sheetName val="Quadro_de solução (2)"/>
      <sheetName val="Qdro. Comparativo"/>
      <sheetName val="Memória_Cálculo"/>
      <sheetName val="Dados Informativos"/>
      <sheetName val="Tabela de Salários Adotada"/>
      <sheetName val="BR-230 POMBAL-S.GONÇALO"/>
      <sheetName val="Lançamentos"/>
      <sheetName val="Tipo Despesa"/>
      <sheetName val="Cad.Fornecedores"/>
      <sheetName val="CUSTO ZONA SUL"/>
      <sheetName val="[OR960887.XLS][OR960887.XLS]\\D"/>
      <sheetName val="[OR960887.XLS]\\DFBSA00535\dyna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Insumos"/>
      <sheetName val=""/>
      <sheetName val="_OR960887.XLS__OR960887.XLS__OR"/>
      <sheetName val="Principal"/>
      <sheetName val="Tabsal-2.9"/>
      <sheetName val="P1Q2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 refreshError="1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  <sheetName val="COMPMOTSER"/>
      <sheetName val="MAT PLACA"/>
      <sheetName val="TLCB5"/>
      <sheetName val="TLMR"/>
      <sheetName val="precorc.xls"/>
      <sheetName val="Custo Equip"/>
      <sheetName val="SICRO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P A T O  B"/>
      <sheetName val="TCB5"/>
      <sheetName val="Paramentros"/>
      <sheetName val="principal"/>
      <sheetName val="qd3b-Adaptada"/>
      <sheetName val="sid_ni_5"/>
      <sheetName val="Fresagem e Remendos profundos"/>
      <sheetName val="INDICES"/>
      <sheetName val="Tabela_Abril_2000"/>
      <sheetName val="Fresagem_e_Remendos_profundos"/>
      <sheetName val="Anexos_PGQ1"/>
      <sheetName val="Anexos_PGQ3"/>
      <sheetName val="Anexos_PGQ2"/>
      <sheetName val="Anexos_PGQ4"/>
      <sheetName val="Tabela_Abril_20001"/>
      <sheetName val="8ª_MP_BR_4591"/>
      <sheetName val="Page_11"/>
      <sheetName val="Mão_de_Obra1"/>
      <sheetName val="Quadro_Geral1"/>
      <sheetName val="tabela_DER_julho971"/>
      <sheetName val="Mat_Asf1"/>
      <sheetName val="Página_161"/>
      <sheetName val="Desmat_0,151"/>
      <sheetName val="p_a_t_o_99_b1"/>
      <sheetName val="planilha_contratual1"/>
      <sheetName val="planilha_de_quant__e_custos_a1"/>
      <sheetName val="P_A_T_O1"/>
      <sheetName val="8ª_MP_BR_459"/>
      <sheetName val="Page_1"/>
      <sheetName val="Mão_de_Obra"/>
      <sheetName val="Quadro_Geral"/>
      <sheetName val="tabela_DER_julho97"/>
      <sheetName val="Mat_Asf"/>
      <sheetName val="Página_16"/>
      <sheetName val="Desmat_0,15"/>
      <sheetName val="p_a_t_o_99_b"/>
      <sheetName val="planilha_contratual"/>
      <sheetName val="planilha_de_quant__e_custos_a"/>
      <sheetName val="P_A_T_O"/>
      <sheetName val="Tabela_Abril_20003"/>
      <sheetName val="8ª_MP_BR_4593"/>
      <sheetName val="Page_13"/>
      <sheetName val="Mão_de_Obra3"/>
      <sheetName val="Quadro_Geral3"/>
      <sheetName val="tabela_DER_julho973"/>
      <sheetName val="Mat_Asf3"/>
      <sheetName val="Página_163"/>
      <sheetName val="Desmat_0,153"/>
      <sheetName val="p_a_t_o_99_b3"/>
      <sheetName val="planilha_contratual3"/>
      <sheetName val="planilha_de_quant__e_custos_a3"/>
      <sheetName val="P_A_T_O3"/>
      <sheetName val="Tabela_Abril_20002"/>
      <sheetName val="8ª_MP_BR_4592"/>
      <sheetName val="Page_12"/>
      <sheetName val="Mão_de_Obra2"/>
      <sheetName val="Quadro_Geral2"/>
      <sheetName val="tabela_DER_julho972"/>
      <sheetName val="Mat_Asf2"/>
      <sheetName val="Página_162"/>
      <sheetName val="Desmat_0,152"/>
      <sheetName val="p_a_t_o_99_b2"/>
      <sheetName val="planilha_contratual2"/>
      <sheetName val="planilha_de_quant__e_custos_a2"/>
      <sheetName val="P_A_T_O2"/>
      <sheetName val="Anexos_PGQ5"/>
      <sheetName val="Tabela_Abril_20004"/>
      <sheetName val="8ª_MP_BR_4594"/>
      <sheetName val="Page_14"/>
      <sheetName val="Mão_de_Obra4"/>
      <sheetName val="Quadro_Geral4"/>
      <sheetName val="tabela_DER_julho974"/>
      <sheetName val="Mat_Asf4"/>
      <sheetName val="Página_164"/>
      <sheetName val="Desmat_0,154"/>
      <sheetName val="p_a_t_o_99_b4"/>
      <sheetName val="planilha_contratual4"/>
      <sheetName val="planilha_de_quant__e_custos_a4"/>
      <sheetName val="P_A_T_O4"/>
      <sheetName val="transporte_dupl_pr1511"/>
      <sheetName val="transporte_dupl_pr151"/>
      <sheetName val="transporte_dupl_pr1513"/>
      <sheetName val="transporte_dupl_pr1512"/>
      <sheetName val="transporte_dupl_pr1514"/>
      <sheetName val="COTAÇÕES"/>
      <sheetName val="CUSTO EQUIP"/>
      <sheetName val="Comp P Unit "/>
      <sheetName val="CALCULOS AUXILIARES"/>
      <sheetName val="CUSTO MATERIAL"/>
      <sheetName val="Croqui"/>
      <sheetName val="C MÃO OBRA"/>
      <sheetName val="Calendário"/>
      <sheetName val="Premissas MF"/>
      <sheetName val="Premissas"/>
      <sheetName val="CPU AN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  <sheetName val="Cálculo"/>
      <sheetName val="RESUMO-DVOP"/>
      <sheetName val="Indice de Reajuste"/>
      <sheetName val="Medição"/>
      <sheetName val="orçamen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  <sheetName val="projeto"/>
      <sheetName val="Vínculos (Não Mexer)"/>
      <sheetName val="8ª mp_br-459"/>
      <sheetName val="eaigesen"/>
      <sheetName val="Orçamentária"/>
      <sheetName val="SAÍDA BRITADOS"/>
      <sheetName val="SAÍDA MASSA"/>
      <sheetName val="PROD.PRIM."/>
      <sheetName val="PROD_REBRIT_"/>
      <sheetName val="RESUMO INDUSTRIAL"/>
      <sheetName val="BANCO"/>
      <sheetName val="Listas"/>
      <sheetName val="comp p unit "/>
      <sheetName val="Percentual"/>
      <sheetName val="TAB CONSULT"/>
      <sheetName val="Recuperação da Pista"/>
      <sheetName val="INVENTÁRIO"/>
      <sheetName val="COMPOSIÇÕES"/>
      <sheetName val="Anual"/>
      <sheetName val="equip auxili"/>
      <sheetName val="INDIRETOS"/>
      <sheetName val="veiculos"/>
      <sheetName val="61M-CBMI_MAT-BET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>
        <row r="2">
          <cell r="U2" t="str">
            <v>FOLHA 01</v>
          </cell>
        </row>
      </sheetData>
      <sheetData sheetId="152">
        <row r="2">
          <cell r="U2" t="str">
            <v>FOLHA 01</v>
          </cell>
        </row>
      </sheetData>
      <sheetData sheetId="153">
        <row r="2">
          <cell r="U2" t="str">
            <v>FOLHA 01</v>
          </cell>
        </row>
      </sheetData>
      <sheetData sheetId="154">
        <row r="2">
          <cell r="U2" t="str">
            <v>FOLHA 01</v>
          </cell>
        </row>
      </sheetData>
      <sheetData sheetId="155">
        <row r="2">
          <cell r="U2" t="str">
            <v>FOLHA 01</v>
          </cell>
        </row>
      </sheetData>
      <sheetData sheetId="156">
        <row r="2">
          <cell r="U2" t="str">
            <v>FOLHA 01</v>
          </cell>
        </row>
      </sheetData>
      <sheetData sheetId="157">
        <row r="2">
          <cell r="U2" t="str">
            <v>FOLHA 01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veiculos.fipe.org.br/" TargetMode="External"/><Relationship Id="rId2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1" Type="http://schemas.openxmlformats.org/officeDocument/2006/relationships/hyperlink" Target="https://www.google.com/search?q=lubrificante+5w30&amp;sxsrf=AJOqlzUM514L6uswJHb1jIGpGgXchTtV5A:1677092590843&amp;source=lnms&amp;tbm=shop&amp;sa=X&amp;sqi=2&amp;ved=2ahUKEwj_vYfh6Kn9AhVMBrkGHRT6Bv4Q_AUoAXoECAEQAw&amp;biw=1600&amp;bih=757&amp;dpr=1" TargetMode="External"/><Relationship Id="rId6" Type="http://schemas.openxmlformats.org/officeDocument/2006/relationships/drawing" Target="../drawings/drawing8.xm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s://precos.petrobras.com.br/sele%C3%A7%C3%A3o-de-estados-gasolina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5w30&amp;sxsrf=AJOqlzUM514L6uswJHb1jIGpGgXchTtV5A:1677092590843&amp;source=lnms&amp;tbm=shop&amp;sa=X&amp;sqi=2&amp;ved=2ahUKEwj_vYfh6Kn9AhVMBrkGHRT6Bv4Q_AUoAXoECAEQAw&amp;biw=1600&amp;bih=757&amp;dpr=1" TargetMode="External"/><Relationship Id="rId2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1" Type="http://schemas.openxmlformats.org/officeDocument/2006/relationships/hyperlink" Target="https://precos.petrobras.com.br/sele%C3%A7%C3%A3o-de-estados-diesel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5" ht="60" customHeight="1" x14ac:dyDescent="0.25">
      <c r="A2" s="4"/>
      <c r="B2" s="708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C2" s="709"/>
      <c r="D2" s="709"/>
      <c r="E2" s="709"/>
      <c r="F2" s="709"/>
      <c r="G2" s="709"/>
      <c r="H2" s="709"/>
      <c r="I2" s="709"/>
      <c r="J2" s="709"/>
      <c r="K2" s="710"/>
      <c r="L2" s="704" t="s">
        <v>27</v>
      </c>
      <c r="M2" s="705"/>
      <c r="N2" s="705"/>
      <c r="O2" s="705"/>
      <c r="P2" s="705"/>
      <c r="Q2" s="705"/>
      <c r="R2" s="705"/>
      <c r="S2" s="705"/>
      <c r="T2" s="705"/>
      <c r="U2" s="29"/>
      <c r="V2" s="29"/>
      <c r="W2" s="31"/>
    </row>
    <row r="3" spans="1:25" ht="20.100000000000001" customHeight="1" x14ac:dyDescent="0.25">
      <c r="A3" s="4"/>
      <c r="B3" s="711"/>
      <c r="C3" s="712"/>
      <c r="D3" s="712"/>
      <c r="E3" s="712"/>
      <c r="F3" s="712"/>
      <c r="G3" s="712"/>
      <c r="H3" s="712"/>
      <c r="I3" s="712"/>
      <c r="J3" s="712"/>
      <c r="K3" s="713"/>
      <c r="L3" s="33" t="s">
        <v>28</v>
      </c>
      <c r="M3" s="88">
        <f>365*3</f>
        <v>1095</v>
      </c>
      <c r="N3" s="16" t="s">
        <v>31</v>
      </c>
      <c r="O3" s="34"/>
      <c r="P3" s="34"/>
      <c r="Q3" s="34"/>
      <c r="R3" s="34"/>
      <c r="S3" s="4"/>
      <c r="T3" s="4"/>
      <c r="U3" s="16"/>
      <c r="V3" s="16"/>
      <c r="W3" s="35"/>
    </row>
    <row r="4" spans="1:25" ht="20.100000000000001" customHeight="1" x14ac:dyDescent="0.25">
      <c r="A4" s="4"/>
      <c r="B4" s="714"/>
      <c r="C4" s="715"/>
      <c r="D4" s="715"/>
      <c r="E4" s="715"/>
      <c r="F4" s="715"/>
      <c r="G4" s="715"/>
      <c r="H4" s="715"/>
      <c r="I4" s="715"/>
      <c r="J4" s="715"/>
      <c r="K4" s="716"/>
      <c r="L4" s="36"/>
      <c r="M4" s="37"/>
      <c r="N4" s="37"/>
      <c r="O4" s="37"/>
      <c r="P4" s="37"/>
      <c r="Q4" s="37"/>
      <c r="R4" s="37"/>
      <c r="S4" s="38"/>
      <c r="T4" s="39"/>
      <c r="U4" s="39" t="s">
        <v>30</v>
      </c>
      <c r="V4" s="11">
        <f>RESUMO!G5</f>
        <v>45939</v>
      </c>
      <c r="W4" s="40"/>
    </row>
    <row r="5" spans="1:25" s="2" customFormat="1" ht="50.1" customHeight="1" x14ac:dyDescent="0.2">
      <c r="A5" s="13"/>
      <c r="B5" s="693" t="s">
        <v>2</v>
      </c>
      <c r="C5" s="694"/>
      <c r="D5" s="694"/>
      <c r="E5" s="695"/>
      <c r="F5" s="706" t="s">
        <v>32</v>
      </c>
      <c r="G5" s="702"/>
      <c r="H5" s="702"/>
      <c r="I5" s="702"/>
      <c r="J5" s="702"/>
      <c r="K5" s="702"/>
      <c r="L5" s="702"/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7"/>
    </row>
    <row r="6" spans="1:25" s="2" customFormat="1" ht="35.1" customHeight="1" x14ac:dyDescent="0.2">
      <c r="A6" s="13"/>
      <c r="B6" s="696"/>
      <c r="C6" s="697"/>
      <c r="D6" s="697"/>
      <c r="E6" s="698"/>
      <c r="F6" s="6" t="s">
        <v>17</v>
      </c>
      <c r="G6" s="7" t="s">
        <v>18</v>
      </c>
      <c r="H6" s="6" t="s">
        <v>19</v>
      </c>
      <c r="I6" s="7" t="s">
        <v>20</v>
      </c>
      <c r="J6" s="6" t="s">
        <v>21</v>
      </c>
      <c r="K6" s="7" t="s">
        <v>22</v>
      </c>
      <c r="L6" s="6" t="s">
        <v>23</v>
      </c>
      <c r="M6" s="7" t="s">
        <v>24</v>
      </c>
      <c r="N6" s="6" t="s">
        <v>25</v>
      </c>
      <c r="O6" s="7" t="s">
        <v>26</v>
      </c>
      <c r="P6" s="6" t="s">
        <v>34</v>
      </c>
      <c r="Q6" s="7" t="s">
        <v>35</v>
      </c>
      <c r="R6" s="6" t="s">
        <v>36</v>
      </c>
      <c r="S6" s="7" t="s">
        <v>37</v>
      </c>
      <c r="T6" s="6" t="s">
        <v>38</v>
      </c>
      <c r="U6" s="7" t="s">
        <v>39</v>
      </c>
      <c r="V6" s="6" t="s">
        <v>40</v>
      </c>
      <c r="W6" s="7" t="s">
        <v>41</v>
      </c>
    </row>
    <row r="7" spans="1:25" s="2" customFormat="1" ht="35.1" customHeight="1" x14ac:dyDescent="0.2">
      <c r="A7" s="13"/>
      <c r="B7" s="699"/>
      <c r="C7" s="700"/>
      <c r="D7" s="700"/>
      <c r="E7" s="701"/>
      <c r="F7" s="6" t="s">
        <v>54</v>
      </c>
      <c r="G7" s="6" t="s">
        <v>54</v>
      </c>
      <c r="H7" s="6" t="s">
        <v>54</v>
      </c>
      <c r="I7" s="6" t="s">
        <v>54</v>
      </c>
      <c r="J7" s="6" t="s">
        <v>54</v>
      </c>
      <c r="K7" s="6" t="s">
        <v>54</v>
      </c>
      <c r="L7" s="6" t="s">
        <v>54</v>
      </c>
      <c r="M7" s="6" t="s">
        <v>54</v>
      </c>
      <c r="N7" s="6" t="s">
        <v>54</v>
      </c>
      <c r="O7" s="6" t="s">
        <v>54</v>
      </c>
      <c r="P7" s="6" t="s">
        <v>54</v>
      </c>
      <c r="Q7" s="6" t="s">
        <v>54</v>
      </c>
      <c r="R7" s="6" t="s">
        <v>54</v>
      </c>
      <c r="S7" s="6" t="s">
        <v>54</v>
      </c>
      <c r="T7" s="6" t="s">
        <v>54</v>
      </c>
      <c r="U7" s="6" t="s">
        <v>54</v>
      </c>
      <c r="V7" s="6" t="s">
        <v>54</v>
      </c>
      <c r="W7" s="6" t="s">
        <v>54</v>
      </c>
    </row>
    <row r="8" spans="1:25" s="2" customFormat="1" ht="35.1" customHeight="1" x14ac:dyDescent="0.2">
      <c r="A8" s="13"/>
      <c r="B8" s="692" t="s">
        <v>3</v>
      </c>
      <c r="C8" s="692"/>
      <c r="D8" s="692"/>
      <c r="E8" s="7" t="s">
        <v>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4"/>
    </row>
    <row r="9" spans="1:25" s="2" customFormat="1" ht="35.1" customHeight="1" x14ac:dyDescent="0.2">
      <c r="A9" s="13"/>
      <c r="B9" s="7" t="s">
        <v>11</v>
      </c>
      <c r="C9" s="692" t="s">
        <v>10</v>
      </c>
      <c r="D9" s="692"/>
      <c r="E9" s="7" t="s">
        <v>70</v>
      </c>
      <c r="F9" s="45">
        <v>7</v>
      </c>
      <c r="G9" s="45">
        <v>6</v>
      </c>
      <c r="H9" s="45">
        <v>6</v>
      </c>
      <c r="I9" s="45">
        <v>6</v>
      </c>
      <c r="J9" s="45">
        <v>6</v>
      </c>
      <c r="K9" s="45">
        <v>6</v>
      </c>
      <c r="L9" s="45">
        <v>6</v>
      </c>
      <c r="M9" s="45">
        <v>6</v>
      </c>
      <c r="N9" s="45">
        <v>6</v>
      </c>
      <c r="O9" s="45">
        <v>6</v>
      </c>
      <c r="P9" s="45">
        <v>6</v>
      </c>
      <c r="Q9" s="45">
        <v>6</v>
      </c>
      <c r="R9" s="45">
        <v>6</v>
      </c>
      <c r="S9" s="45">
        <v>6</v>
      </c>
      <c r="T9" s="45">
        <v>6</v>
      </c>
      <c r="U9" s="45">
        <v>6</v>
      </c>
      <c r="V9" s="45">
        <v>6</v>
      </c>
      <c r="W9" s="45">
        <v>6</v>
      </c>
    </row>
    <row r="10" spans="1:25" s="2" customFormat="1" ht="35.1" customHeight="1" x14ac:dyDescent="0.2">
      <c r="A10" s="13"/>
      <c r="B10" s="692" t="s">
        <v>5</v>
      </c>
      <c r="C10" s="692" t="s">
        <v>6</v>
      </c>
      <c r="D10" s="692"/>
      <c r="E10" s="7" t="s">
        <v>12</v>
      </c>
      <c r="F10" s="19">
        <f>RESUMO!$L$10</f>
        <v>8.3333333333333329E-2</v>
      </c>
      <c r="G10" s="19">
        <f>RESUMO!$L$10</f>
        <v>8.3333333333333329E-2</v>
      </c>
      <c r="H10" s="19">
        <f>RESUMO!$L$10</f>
        <v>8.3333333333333329E-2</v>
      </c>
      <c r="I10" s="19">
        <f>RESUMO!$L$10</f>
        <v>8.3333333333333329E-2</v>
      </c>
      <c r="J10" s="19">
        <f>RESUMO!$L$10</f>
        <v>8.3333333333333329E-2</v>
      </c>
      <c r="K10" s="19">
        <f>RESUMO!$L$10</f>
        <v>8.3333333333333329E-2</v>
      </c>
      <c r="L10" s="19">
        <f>RESUMO!$L$10</f>
        <v>8.3333333333333329E-2</v>
      </c>
      <c r="M10" s="19">
        <f>RESUMO!$L$10</f>
        <v>8.3333333333333329E-2</v>
      </c>
      <c r="N10" s="19">
        <f>RESUMO!$L$10</f>
        <v>8.3333333333333329E-2</v>
      </c>
      <c r="O10" s="19">
        <f>RESUMO!$L$10</f>
        <v>8.3333333333333329E-2</v>
      </c>
      <c r="P10" s="19">
        <f>RESUMO!$L$10</f>
        <v>8.3333333333333329E-2</v>
      </c>
      <c r="Q10" s="19">
        <f>RESUMO!$L$10</f>
        <v>8.3333333333333329E-2</v>
      </c>
      <c r="R10" s="19">
        <f>RESUMO!$L$10</f>
        <v>8.3333333333333329E-2</v>
      </c>
      <c r="S10" s="19">
        <f>RESUMO!$L$10</f>
        <v>8.3333333333333329E-2</v>
      </c>
      <c r="T10" s="19">
        <f>RESUMO!$L$10</f>
        <v>8.3333333333333329E-2</v>
      </c>
      <c r="U10" s="19">
        <f>RESUMO!$L$10</f>
        <v>8.3333333333333329E-2</v>
      </c>
      <c r="V10" s="19">
        <f>RESUMO!$L$10</f>
        <v>8.3333333333333329E-2</v>
      </c>
      <c r="W10" s="19">
        <f>RESUMO!$L$10</f>
        <v>8.3333333333333329E-2</v>
      </c>
    </row>
    <row r="11" spans="1:25" s="2" customFormat="1" ht="35.1" customHeight="1" x14ac:dyDescent="0.2">
      <c r="A11" s="13"/>
      <c r="B11" s="692"/>
      <c r="C11" s="692"/>
      <c r="D11" s="692"/>
      <c r="E11" s="7" t="s">
        <v>13</v>
      </c>
      <c r="F11" s="18">
        <f>RESUMO!$N$10</f>
        <v>60906.966666666689</v>
      </c>
      <c r="G11" s="18">
        <f>RESUMO!$N$10</f>
        <v>60906.966666666689</v>
      </c>
      <c r="H11" s="18">
        <f>RESUMO!$N$10</f>
        <v>60906.966666666689</v>
      </c>
      <c r="I11" s="18">
        <f>RESUMO!$N$10</f>
        <v>60906.966666666689</v>
      </c>
      <c r="J11" s="18">
        <f>RESUMO!$N$10</f>
        <v>60906.966666666689</v>
      </c>
      <c r="K11" s="18">
        <f>RESUMO!$N$10</f>
        <v>60906.966666666689</v>
      </c>
      <c r="L11" s="18">
        <f>RESUMO!$N$10</f>
        <v>60906.966666666689</v>
      </c>
      <c r="M11" s="18">
        <f>RESUMO!$N$10</f>
        <v>60906.966666666689</v>
      </c>
      <c r="N11" s="18">
        <f>RESUMO!$N$10</f>
        <v>60906.966666666689</v>
      </c>
      <c r="O11" s="18">
        <f>RESUMO!$N$10</f>
        <v>60906.966666666689</v>
      </c>
      <c r="P11" s="18">
        <f>RESUMO!$N$10</f>
        <v>60906.966666666689</v>
      </c>
      <c r="Q11" s="18">
        <f>RESUMO!$N$10</f>
        <v>60906.966666666689</v>
      </c>
      <c r="R11" s="18">
        <f>RESUMO!$N$10</f>
        <v>60906.966666666689</v>
      </c>
      <c r="S11" s="18">
        <f>RESUMO!$N$10</f>
        <v>60906.966666666689</v>
      </c>
      <c r="T11" s="18">
        <f>RESUMO!$N$10</f>
        <v>60906.966666666689</v>
      </c>
      <c r="U11" s="18">
        <f>RESUMO!$N$10</f>
        <v>60906.966666666689</v>
      </c>
      <c r="V11" s="18">
        <f>RESUMO!$N$10</f>
        <v>60906.966666666689</v>
      </c>
      <c r="W11" s="18">
        <f>RESUMO!$N$10</f>
        <v>60906.966666666689</v>
      </c>
    </row>
    <row r="12" spans="1:25" s="2" customFormat="1" ht="35.1" customHeight="1" x14ac:dyDescent="0.2">
      <c r="A12" s="13"/>
      <c r="B12" s="692"/>
      <c r="C12" s="692" t="s">
        <v>7</v>
      </c>
      <c r="D12" s="692"/>
      <c r="E12" s="7" t="s">
        <v>12</v>
      </c>
      <c r="F12" s="19">
        <f>F10</f>
        <v>8.3333333333333329E-2</v>
      </c>
      <c r="G12" s="19">
        <f t="shared" ref="G12:W12" si="0">F12+G10</f>
        <v>0.16666666666666666</v>
      </c>
      <c r="H12" s="19">
        <f t="shared" si="0"/>
        <v>0.25</v>
      </c>
      <c r="I12" s="19">
        <f t="shared" si="0"/>
        <v>0.33333333333333331</v>
      </c>
      <c r="J12" s="19">
        <f t="shared" si="0"/>
        <v>0.41666666666666663</v>
      </c>
      <c r="K12" s="19">
        <f t="shared" si="0"/>
        <v>0.49999999999999994</v>
      </c>
      <c r="L12" s="19">
        <f t="shared" si="0"/>
        <v>0.58333333333333326</v>
      </c>
      <c r="M12" s="19">
        <f t="shared" si="0"/>
        <v>0.66666666666666663</v>
      </c>
      <c r="N12" s="19">
        <f t="shared" si="0"/>
        <v>0.75</v>
      </c>
      <c r="O12" s="19">
        <f t="shared" si="0"/>
        <v>0.83333333333333337</v>
      </c>
      <c r="P12" s="19">
        <f t="shared" si="0"/>
        <v>0.91666666666666674</v>
      </c>
      <c r="Q12" s="19">
        <f t="shared" si="0"/>
        <v>1</v>
      </c>
      <c r="R12" s="19">
        <f t="shared" si="0"/>
        <v>1.0833333333333333</v>
      </c>
      <c r="S12" s="19">
        <f t="shared" si="0"/>
        <v>1.1666666666666665</v>
      </c>
      <c r="T12" s="19">
        <f t="shared" si="0"/>
        <v>1.2499999999999998</v>
      </c>
      <c r="U12" s="19">
        <f t="shared" si="0"/>
        <v>1.333333333333333</v>
      </c>
      <c r="V12" s="19">
        <f t="shared" si="0"/>
        <v>1.4166666666666663</v>
      </c>
      <c r="W12" s="19">
        <f t="shared" si="0"/>
        <v>1.4999999999999996</v>
      </c>
    </row>
    <row r="13" spans="1:25" s="2" customFormat="1" ht="35.1" customHeight="1" x14ac:dyDescent="0.2">
      <c r="A13" s="13"/>
      <c r="B13" s="692"/>
      <c r="C13" s="692"/>
      <c r="D13" s="692"/>
      <c r="E13" s="7" t="s">
        <v>13</v>
      </c>
      <c r="F13" s="20">
        <f>F11</f>
        <v>60906.966666666689</v>
      </c>
      <c r="G13" s="20">
        <f t="shared" ref="G13:W13" si="1">F13+G11</f>
        <v>121813.93333333338</v>
      </c>
      <c r="H13" s="20">
        <f t="shared" si="1"/>
        <v>182720.90000000008</v>
      </c>
      <c r="I13" s="20">
        <f t="shared" si="1"/>
        <v>243627.86666666676</v>
      </c>
      <c r="J13" s="20">
        <f t="shared" si="1"/>
        <v>304534.83333333343</v>
      </c>
      <c r="K13" s="20">
        <f t="shared" si="1"/>
        <v>365441.8000000001</v>
      </c>
      <c r="L13" s="20">
        <f t="shared" si="1"/>
        <v>426348.76666666678</v>
      </c>
      <c r="M13" s="20">
        <f t="shared" si="1"/>
        <v>487255.73333333345</v>
      </c>
      <c r="N13" s="20">
        <f t="shared" si="1"/>
        <v>548162.70000000019</v>
      </c>
      <c r="O13" s="20">
        <f t="shared" si="1"/>
        <v>609069.66666666686</v>
      </c>
      <c r="P13" s="20">
        <f t="shared" si="1"/>
        <v>669976.63333333354</v>
      </c>
      <c r="Q13" s="20">
        <f t="shared" si="1"/>
        <v>730883.60000000021</v>
      </c>
      <c r="R13" s="20">
        <f t="shared" si="1"/>
        <v>791790.56666666688</v>
      </c>
      <c r="S13" s="20">
        <f t="shared" si="1"/>
        <v>852697.53333333356</v>
      </c>
      <c r="T13" s="20">
        <f t="shared" si="1"/>
        <v>913604.50000000023</v>
      </c>
      <c r="U13" s="20">
        <f t="shared" si="1"/>
        <v>974511.46666666691</v>
      </c>
      <c r="V13" s="20">
        <f t="shared" si="1"/>
        <v>1035418.4333333336</v>
      </c>
      <c r="W13" s="20">
        <f t="shared" si="1"/>
        <v>1096325.4000000004</v>
      </c>
      <c r="Y13" s="21"/>
    </row>
    <row r="14" spans="1:25" ht="35.1" customHeight="1" x14ac:dyDescent="0.25">
      <c r="A14" s="4"/>
      <c r="B14" s="41"/>
      <c r="C14" s="42"/>
      <c r="D14" s="42"/>
      <c r="E14" s="42"/>
      <c r="F14" s="1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</row>
    <row r="15" spans="1:25" s="2" customFormat="1" ht="35.1" customHeight="1" x14ac:dyDescent="0.2">
      <c r="A15" s="13"/>
      <c r="B15" s="693" t="s">
        <v>2</v>
      </c>
      <c r="C15" s="694"/>
      <c r="D15" s="694"/>
      <c r="E15" s="695"/>
      <c r="F15" s="702" t="s">
        <v>32</v>
      </c>
      <c r="G15" s="702"/>
      <c r="H15" s="702"/>
      <c r="I15" s="702"/>
      <c r="J15" s="702"/>
      <c r="K15" s="702"/>
      <c r="L15" s="702"/>
      <c r="M15" s="702"/>
      <c r="N15" s="702"/>
      <c r="O15" s="702"/>
      <c r="P15" s="702"/>
      <c r="Q15" s="702"/>
      <c r="R15" s="702"/>
      <c r="S15" s="702"/>
      <c r="T15" s="702"/>
      <c r="U15" s="702"/>
      <c r="V15" s="702"/>
      <c r="W15" s="703"/>
    </row>
    <row r="16" spans="1:25" s="2" customFormat="1" ht="35.1" customHeight="1" x14ac:dyDescent="0.2">
      <c r="A16" s="13"/>
      <c r="B16" s="696"/>
      <c r="C16" s="697"/>
      <c r="D16" s="697"/>
      <c r="E16" s="698"/>
      <c r="F16" s="6" t="s">
        <v>42</v>
      </c>
      <c r="G16" s="7" t="s">
        <v>43</v>
      </c>
      <c r="H16" s="7" t="s">
        <v>44</v>
      </c>
      <c r="I16" s="7" t="s">
        <v>45</v>
      </c>
      <c r="J16" s="7" t="s">
        <v>46</v>
      </c>
      <c r="K16" s="7" t="s">
        <v>47</v>
      </c>
      <c r="L16" s="7" t="s">
        <v>58</v>
      </c>
      <c r="M16" s="7" t="s">
        <v>59</v>
      </c>
      <c r="N16" s="7" t="s">
        <v>60</v>
      </c>
      <c r="O16" s="7" t="s">
        <v>61</v>
      </c>
      <c r="P16" s="7" t="s">
        <v>62</v>
      </c>
      <c r="Q16" s="7" t="s">
        <v>63</v>
      </c>
      <c r="R16" s="7" t="s">
        <v>64</v>
      </c>
      <c r="S16" s="7" t="s">
        <v>65</v>
      </c>
      <c r="T16" s="7" t="s">
        <v>66</v>
      </c>
      <c r="U16" s="7" t="s">
        <v>67</v>
      </c>
      <c r="V16" s="7" t="s">
        <v>68</v>
      </c>
      <c r="W16" s="7" t="s">
        <v>69</v>
      </c>
    </row>
    <row r="17" spans="1:25" s="2" customFormat="1" ht="35.1" customHeight="1" x14ac:dyDescent="0.2">
      <c r="A17" s="13"/>
      <c r="B17" s="699"/>
      <c r="C17" s="700"/>
      <c r="D17" s="700"/>
      <c r="E17" s="701"/>
      <c r="F17" s="6" t="s">
        <v>54</v>
      </c>
      <c r="G17" s="6" t="s">
        <v>54</v>
      </c>
      <c r="H17" s="6" t="s">
        <v>54</v>
      </c>
      <c r="I17" s="6" t="s">
        <v>54</v>
      </c>
      <c r="J17" s="6" t="s">
        <v>54</v>
      </c>
      <c r="K17" s="6" t="s">
        <v>54</v>
      </c>
      <c r="L17" s="6" t="s">
        <v>54</v>
      </c>
      <c r="M17" s="6" t="s">
        <v>54</v>
      </c>
      <c r="N17" s="6" t="s">
        <v>54</v>
      </c>
      <c r="O17" s="6" t="s">
        <v>54</v>
      </c>
      <c r="P17" s="6" t="s">
        <v>54</v>
      </c>
      <c r="Q17" s="6" t="s">
        <v>54</v>
      </c>
      <c r="R17" s="6" t="s">
        <v>54</v>
      </c>
      <c r="S17" s="6" t="s">
        <v>54</v>
      </c>
      <c r="T17" s="6" t="s">
        <v>54</v>
      </c>
      <c r="U17" s="6" t="s">
        <v>54</v>
      </c>
      <c r="V17" s="6" t="s">
        <v>54</v>
      </c>
      <c r="W17" s="6" t="s">
        <v>54</v>
      </c>
    </row>
    <row r="18" spans="1:25" s="2" customFormat="1" ht="35.1" customHeight="1" x14ac:dyDescent="0.2">
      <c r="A18" s="13"/>
      <c r="B18" s="692" t="s">
        <v>3</v>
      </c>
      <c r="C18" s="692"/>
      <c r="D18" s="692"/>
      <c r="E18" s="7" t="s">
        <v>4</v>
      </c>
      <c r="F18" s="46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7"/>
    </row>
    <row r="19" spans="1:25" s="2" customFormat="1" ht="35.1" customHeight="1" x14ac:dyDescent="0.2">
      <c r="A19" s="13"/>
      <c r="B19" s="7" t="s">
        <v>11</v>
      </c>
      <c r="C19" s="692" t="s">
        <v>10</v>
      </c>
      <c r="D19" s="692"/>
      <c r="E19" s="7" t="s">
        <v>70</v>
      </c>
      <c r="F19" s="45">
        <v>4</v>
      </c>
      <c r="G19" s="45">
        <v>4</v>
      </c>
      <c r="H19" s="45">
        <v>4</v>
      </c>
      <c r="I19" s="45">
        <v>4</v>
      </c>
      <c r="J19" s="45">
        <v>4</v>
      </c>
      <c r="K19" s="45">
        <v>4</v>
      </c>
      <c r="L19" s="45">
        <v>4</v>
      </c>
      <c r="M19" s="45">
        <v>4</v>
      </c>
      <c r="N19" s="45">
        <v>4</v>
      </c>
      <c r="O19" s="45">
        <v>4</v>
      </c>
      <c r="P19" s="45">
        <v>4</v>
      </c>
      <c r="Q19" s="45">
        <v>4</v>
      </c>
      <c r="R19" s="45">
        <v>4</v>
      </c>
      <c r="S19" s="45">
        <v>4</v>
      </c>
      <c r="T19" s="45">
        <v>4</v>
      </c>
      <c r="U19" s="45">
        <v>4</v>
      </c>
      <c r="V19" s="45">
        <v>4</v>
      </c>
      <c r="W19" s="45">
        <v>4</v>
      </c>
    </row>
    <row r="20" spans="1:25" s="2" customFormat="1" ht="35.1" customHeight="1" x14ac:dyDescent="0.2">
      <c r="A20" s="13"/>
      <c r="B20" s="692" t="s">
        <v>5</v>
      </c>
      <c r="C20" s="692" t="s">
        <v>6</v>
      </c>
      <c r="D20" s="692"/>
      <c r="E20" s="7" t="s">
        <v>12</v>
      </c>
      <c r="F20" s="19">
        <f t="shared" ref="F20:W20" si="2">F10</f>
        <v>8.3333333333333329E-2</v>
      </c>
      <c r="G20" s="19">
        <f t="shared" si="2"/>
        <v>8.3333333333333329E-2</v>
      </c>
      <c r="H20" s="19">
        <f t="shared" si="2"/>
        <v>8.3333333333333329E-2</v>
      </c>
      <c r="I20" s="19">
        <f t="shared" si="2"/>
        <v>8.3333333333333329E-2</v>
      </c>
      <c r="J20" s="19">
        <f t="shared" si="2"/>
        <v>8.3333333333333329E-2</v>
      </c>
      <c r="K20" s="19">
        <f t="shared" si="2"/>
        <v>8.3333333333333329E-2</v>
      </c>
      <c r="L20" s="19">
        <f t="shared" si="2"/>
        <v>8.3333333333333329E-2</v>
      </c>
      <c r="M20" s="19">
        <f t="shared" si="2"/>
        <v>8.3333333333333329E-2</v>
      </c>
      <c r="N20" s="19">
        <f t="shared" si="2"/>
        <v>8.3333333333333329E-2</v>
      </c>
      <c r="O20" s="19">
        <f t="shared" si="2"/>
        <v>8.3333333333333329E-2</v>
      </c>
      <c r="P20" s="19">
        <f t="shared" si="2"/>
        <v>8.3333333333333329E-2</v>
      </c>
      <c r="Q20" s="19">
        <f t="shared" si="2"/>
        <v>8.3333333333333329E-2</v>
      </c>
      <c r="R20" s="19">
        <f t="shared" si="2"/>
        <v>8.3333333333333329E-2</v>
      </c>
      <c r="S20" s="19">
        <f t="shared" si="2"/>
        <v>8.3333333333333329E-2</v>
      </c>
      <c r="T20" s="19">
        <f t="shared" si="2"/>
        <v>8.3333333333333329E-2</v>
      </c>
      <c r="U20" s="19">
        <f t="shared" si="2"/>
        <v>8.3333333333333329E-2</v>
      </c>
      <c r="V20" s="19">
        <f t="shared" si="2"/>
        <v>8.3333333333333329E-2</v>
      </c>
      <c r="W20" s="19">
        <f t="shared" si="2"/>
        <v>8.3333333333333329E-2</v>
      </c>
    </row>
    <row r="21" spans="1:25" s="2" customFormat="1" ht="35.1" customHeight="1" x14ac:dyDescent="0.2">
      <c r="A21" s="13"/>
      <c r="B21" s="692"/>
      <c r="C21" s="692"/>
      <c r="D21" s="692"/>
      <c r="E21" s="7" t="s">
        <v>13</v>
      </c>
      <c r="F21" s="18">
        <f>F11</f>
        <v>60906.966666666689</v>
      </c>
      <c r="G21" s="18">
        <f t="shared" ref="G21:W21" si="3">G11</f>
        <v>60906.966666666689</v>
      </c>
      <c r="H21" s="18">
        <f t="shared" si="3"/>
        <v>60906.966666666689</v>
      </c>
      <c r="I21" s="18">
        <f t="shared" si="3"/>
        <v>60906.966666666689</v>
      </c>
      <c r="J21" s="18">
        <f t="shared" si="3"/>
        <v>60906.966666666689</v>
      </c>
      <c r="K21" s="18">
        <f t="shared" si="3"/>
        <v>60906.966666666689</v>
      </c>
      <c r="L21" s="18">
        <f t="shared" si="3"/>
        <v>60906.966666666689</v>
      </c>
      <c r="M21" s="18">
        <f t="shared" si="3"/>
        <v>60906.966666666689</v>
      </c>
      <c r="N21" s="18">
        <f t="shared" si="3"/>
        <v>60906.966666666689</v>
      </c>
      <c r="O21" s="18">
        <f t="shared" si="3"/>
        <v>60906.966666666689</v>
      </c>
      <c r="P21" s="18">
        <f t="shared" si="3"/>
        <v>60906.966666666689</v>
      </c>
      <c r="Q21" s="18">
        <f t="shared" si="3"/>
        <v>60906.966666666689</v>
      </c>
      <c r="R21" s="18">
        <f t="shared" si="3"/>
        <v>60906.966666666689</v>
      </c>
      <c r="S21" s="18">
        <f t="shared" si="3"/>
        <v>60906.966666666689</v>
      </c>
      <c r="T21" s="18">
        <f t="shared" si="3"/>
        <v>60906.966666666689</v>
      </c>
      <c r="U21" s="18">
        <f t="shared" si="3"/>
        <v>60906.966666666689</v>
      </c>
      <c r="V21" s="18">
        <f t="shared" si="3"/>
        <v>60906.966666666689</v>
      </c>
      <c r="W21" s="18">
        <f t="shared" si="3"/>
        <v>60906.966666666689</v>
      </c>
    </row>
    <row r="22" spans="1:25" s="2" customFormat="1" ht="35.1" customHeight="1" x14ac:dyDescent="0.2">
      <c r="A22" s="13"/>
      <c r="B22" s="692"/>
      <c r="C22" s="692" t="s">
        <v>7</v>
      </c>
      <c r="D22" s="692"/>
      <c r="E22" s="7" t="s">
        <v>12</v>
      </c>
      <c r="F22" s="19">
        <f>W12+F20</f>
        <v>1.5833333333333328</v>
      </c>
      <c r="G22" s="19">
        <f t="shared" ref="G22:W22" si="4">F22+G20</f>
        <v>1.6666666666666661</v>
      </c>
      <c r="H22" s="19">
        <f t="shared" si="4"/>
        <v>1.7499999999999993</v>
      </c>
      <c r="I22" s="19">
        <f t="shared" si="4"/>
        <v>1.8333333333333326</v>
      </c>
      <c r="J22" s="19">
        <f t="shared" si="4"/>
        <v>1.9166666666666659</v>
      </c>
      <c r="K22" s="19">
        <f t="shared" si="4"/>
        <v>1.9999999999999991</v>
      </c>
      <c r="L22" s="19">
        <f t="shared" si="4"/>
        <v>2.0833333333333326</v>
      </c>
      <c r="M22" s="19">
        <f t="shared" si="4"/>
        <v>2.1666666666666661</v>
      </c>
      <c r="N22" s="19">
        <f t="shared" si="4"/>
        <v>2.2499999999999996</v>
      </c>
      <c r="O22" s="19">
        <f t="shared" si="4"/>
        <v>2.333333333333333</v>
      </c>
      <c r="P22" s="19">
        <f t="shared" si="4"/>
        <v>2.4166666666666665</v>
      </c>
      <c r="Q22" s="19">
        <f t="shared" si="4"/>
        <v>2.5</v>
      </c>
      <c r="R22" s="19">
        <f t="shared" si="4"/>
        <v>2.5833333333333335</v>
      </c>
      <c r="S22" s="19">
        <f t="shared" si="4"/>
        <v>2.666666666666667</v>
      </c>
      <c r="T22" s="19">
        <f t="shared" si="4"/>
        <v>2.7500000000000004</v>
      </c>
      <c r="U22" s="19">
        <f t="shared" si="4"/>
        <v>2.8333333333333339</v>
      </c>
      <c r="V22" s="19">
        <f t="shared" si="4"/>
        <v>2.9166666666666674</v>
      </c>
      <c r="W22" s="19">
        <f t="shared" si="4"/>
        <v>3.0000000000000009</v>
      </c>
    </row>
    <row r="23" spans="1:25" s="2" customFormat="1" ht="35.1" customHeight="1" x14ac:dyDescent="0.2">
      <c r="A23" s="13"/>
      <c r="B23" s="692"/>
      <c r="C23" s="692"/>
      <c r="D23" s="692"/>
      <c r="E23" s="7" t="s">
        <v>13</v>
      </c>
      <c r="F23" s="20">
        <f>F21+W13</f>
        <v>1157232.3666666672</v>
      </c>
      <c r="G23" s="20">
        <f t="shared" ref="G23:W23" si="5">F23+G21</f>
        <v>1218139.333333334</v>
      </c>
      <c r="H23" s="20">
        <f t="shared" si="5"/>
        <v>1279046.3000000007</v>
      </c>
      <c r="I23" s="20">
        <f t="shared" si="5"/>
        <v>1339953.2666666675</v>
      </c>
      <c r="J23" s="20">
        <f t="shared" si="5"/>
        <v>1400860.2333333343</v>
      </c>
      <c r="K23" s="20">
        <f t="shared" si="5"/>
        <v>1461767.2000000011</v>
      </c>
      <c r="L23" s="20">
        <f t="shared" si="5"/>
        <v>1522674.1666666679</v>
      </c>
      <c r="M23" s="20">
        <f t="shared" si="5"/>
        <v>1583581.1333333347</v>
      </c>
      <c r="N23" s="20">
        <f t="shared" si="5"/>
        <v>1644488.1000000015</v>
      </c>
      <c r="O23" s="20">
        <f t="shared" si="5"/>
        <v>1705395.0666666683</v>
      </c>
      <c r="P23" s="20">
        <f t="shared" si="5"/>
        <v>1766302.0333333351</v>
      </c>
      <c r="Q23" s="20">
        <f t="shared" si="5"/>
        <v>1827209.0000000019</v>
      </c>
      <c r="R23" s="20">
        <f t="shared" si="5"/>
        <v>1888115.9666666687</v>
      </c>
      <c r="S23" s="20">
        <f t="shared" si="5"/>
        <v>1949022.9333333354</v>
      </c>
      <c r="T23" s="20">
        <f t="shared" si="5"/>
        <v>2009929.9000000022</v>
      </c>
      <c r="U23" s="20">
        <f t="shared" si="5"/>
        <v>2070836.866666669</v>
      </c>
      <c r="V23" s="20">
        <f t="shared" si="5"/>
        <v>2131743.8333333358</v>
      </c>
      <c r="W23" s="20">
        <f t="shared" si="5"/>
        <v>2192650.8000000026</v>
      </c>
      <c r="Y23" s="26">
        <f>W23-RESUMO!G10</f>
        <v>0</v>
      </c>
    </row>
    <row r="24" spans="1:25" ht="5.0999999999999996" customHeight="1" x14ac:dyDescent="0.25">
      <c r="A24" s="4"/>
      <c r="B24" s="41"/>
      <c r="C24" s="42"/>
      <c r="D24" s="42"/>
      <c r="E24" s="42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</row>
    <row r="25" spans="1:25" ht="2.4500000000000002" customHeight="1" x14ac:dyDescent="0.25">
      <c r="A25" s="4"/>
      <c r="B25" s="717"/>
      <c r="C25" s="718"/>
      <c r="D25" s="718"/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  <c r="Q25" s="718"/>
      <c r="R25" s="718"/>
      <c r="S25" s="718"/>
      <c r="T25" s="718"/>
      <c r="U25" s="23"/>
      <c r="V25" s="23"/>
      <c r="W25" s="6"/>
    </row>
    <row r="26" spans="1:25" ht="20.100000000000001" customHeight="1" x14ac:dyDescent="0.25">
      <c r="A26" s="4"/>
      <c r="B26" s="721" t="s">
        <v>14</v>
      </c>
      <c r="C26" s="722"/>
      <c r="D26" s="722"/>
      <c r="E26" s="722"/>
      <c r="F26" s="48" t="s">
        <v>33</v>
      </c>
      <c r="G26" s="142" t="s">
        <v>183</v>
      </c>
      <c r="H26" s="24"/>
      <c r="I26" s="34"/>
      <c r="J26" s="43"/>
      <c r="K26" s="43"/>
      <c r="L26" s="723" t="s">
        <v>15</v>
      </c>
      <c r="M26" s="723"/>
      <c r="N26" s="723"/>
      <c r="O26" s="723"/>
      <c r="P26" s="723"/>
      <c r="Q26" s="723"/>
      <c r="R26" s="723"/>
      <c r="S26" s="723"/>
      <c r="T26" s="723"/>
      <c r="U26" s="49"/>
      <c r="V26" s="49"/>
      <c r="W26" s="50"/>
    </row>
    <row r="27" spans="1:25" ht="20.100000000000001" customHeight="1" x14ac:dyDescent="0.25">
      <c r="A27" s="4"/>
      <c r="B27" s="51"/>
      <c r="C27" s="52"/>
      <c r="D27" s="52"/>
      <c r="E27" s="52"/>
      <c r="F27" s="52"/>
      <c r="G27" s="53"/>
      <c r="H27" s="53"/>
      <c r="I27" s="53"/>
      <c r="J27" s="5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5"/>
    </row>
    <row r="28" spans="1:25" ht="20.100000000000001" customHeight="1" x14ac:dyDescent="0.25">
      <c r="A28" s="4"/>
      <c r="B28" s="55" t="s">
        <v>48</v>
      </c>
      <c r="C28" s="32" t="s">
        <v>184</v>
      </c>
      <c r="D28" s="32"/>
      <c r="E28" s="32"/>
      <c r="F28" s="3"/>
      <c r="G28" s="13"/>
      <c r="H28" s="13"/>
      <c r="I28" s="1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</row>
    <row r="29" spans="1:25" ht="20.100000000000001" customHeight="1" x14ac:dyDescent="0.25">
      <c r="A29" s="4"/>
      <c r="B29" s="28"/>
      <c r="C29" s="726"/>
      <c r="D29" s="726"/>
      <c r="E29" s="726"/>
      <c r="F29" s="726"/>
      <c r="G29" s="53"/>
      <c r="H29" s="53"/>
      <c r="I29" s="5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5"/>
    </row>
    <row r="30" spans="1:25" ht="20.100000000000001" customHeight="1" x14ac:dyDescent="0.25">
      <c r="A30" s="4"/>
      <c r="B30" s="28"/>
      <c r="C30" s="726"/>
      <c r="D30" s="726"/>
      <c r="E30" s="726"/>
      <c r="F30" s="726"/>
      <c r="G30" s="726"/>
      <c r="H30" s="30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5"/>
    </row>
    <row r="31" spans="1:25" ht="20.100000000000001" customHeight="1" x14ac:dyDescent="0.25">
      <c r="A31" s="4"/>
      <c r="B31" s="28"/>
      <c r="C31" s="726"/>
      <c r="D31" s="726"/>
      <c r="E31" s="726"/>
      <c r="F31" s="726"/>
      <c r="G31" s="726"/>
      <c r="H31" s="726"/>
      <c r="I31" s="72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5"/>
    </row>
    <row r="32" spans="1:25" ht="20.100000000000001" customHeight="1" x14ac:dyDescent="0.25">
      <c r="A32" s="4"/>
      <c r="B32" s="28"/>
      <c r="C32" s="22"/>
      <c r="D32" s="22"/>
      <c r="E32" s="22"/>
      <c r="F32" s="22"/>
      <c r="G32" s="22"/>
      <c r="H32" s="22"/>
      <c r="I32" s="22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5"/>
    </row>
    <row r="33" spans="1:23" ht="20.100000000000001" customHeight="1" x14ac:dyDescent="0.25">
      <c r="A33" s="4"/>
      <c r="B33" s="696" t="s">
        <v>8</v>
      </c>
      <c r="C33" s="697"/>
      <c r="D33" s="697"/>
      <c r="E33" s="697"/>
      <c r="F33" s="697"/>
      <c r="G33" s="697"/>
      <c r="H33" s="697"/>
      <c r="I33" s="697"/>
      <c r="J33" s="697"/>
      <c r="K33" s="697"/>
      <c r="L33" s="697"/>
      <c r="M33" s="697"/>
      <c r="N33" s="697"/>
      <c r="O33" s="697"/>
      <c r="P33" s="697"/>
      <c r="Q33" s="697"/>
      <c r="R33" s="697"/>
      <c r="S33" s="697"/>
      <c r="T33" s="697"/>
      <c r="U33" s="22"/>
      <c r="V33" s="22"/>
      <c r="W33" s="25"/>
    </row>
    <row r="34" spans="1:23" ht="20.100000000000001" customHeight="1" x14ac:dyDescent="0.25">
      <c r="B34" s="724"/>
      <c r="C34" s="725"/>
      <c r="D34" s="725"/>
      <c r="E34" s="725"/>
      <c r="F34" s="725"/>
      <c r="G34" s="725"/>
      <c r="H34" s="725"/>
      <c r="I34" s="725"/>
      <c r="J34" s="725"/>
      <c r="K34" s="725"/>
      <c r="L34" s="725"/>
      <c r="M34" s="725"/>
      <c r="N34" s="725"/>
      <c r="O34" s="725"/>
      <c r="P34" s="725"/>
      <c r="Q34" s="725"/>
      <c r="R34" s="725"/>
      <c r="S34" s="725"/>
      <c r="T34" s="725"/>
      <c r="U34" s="12"/>
      <c r="V34" s="12"/>
      <c r="W34" s="14"/>
    </row>
    <row r="35" spans="1:23" ht="20.100000000000001" customHeight="1" x14ac:dyDescent="0.25">
      <c r="B35" s="724" t="s">
        <v>9</v>
      </c>
      <c r="C35" s="725"/>
      <c r="D35" s="725"/>
      <c r="E35" s="725"/>
      <c r="F35" s="725"/>
      <c r="G35" s="725"/>
      <c r="H35" s="725"/>
      <c r="I35" s="725"/>
      <c r="J35" s="725"/>
      <c r="K35" s="725"/>
      <c r="L35" s="725"/>
      <c r="M35" s="725"/>
      <c r="N35" s="725"/>
      <c r="O35" s="725"/>
      <c r="P35" s="725"/>
      <c r="Q35" s="725"/>
      <c r="R35" s="725"/>
      <c r="S35" s="725"/>
      <c r="T35" s="725"/>
      <c r="U35" s="12"/>
      <c r="V35" s="12"/>
      <c r="W35" s="14"/>
    </row>
    <row r="36" spans="1:23" ht="5.0999999999999996" customHeight="1" x14ac:dyDescent="0.25">
      <c r="B36" s="719"/>
      <c r="C36" s="720"/>
      <c r="D36" s="720"/>
      <c r="E36" s="720"/>
      <c r="F36" s="720"/>
      <c r="G36" s="720"/>
      <c r="H36" s="720"/>
      <c r="I36" s="720"/>
      <c r="J36" s="720"/>
      <c r="K36" s="720"/>
      <c r="L36" s="720"/>
      <c r="M36" s="720"/>
      <c r="N36" s="720"/>
      <c r="O36" s="720"/>
      <c r="P36" s="720"/>
      <c r="Q36" s="720"/>
      <c r="R36" s="720"/>
      <c r="S36" s="720"/>
      <c r="T36" s="720"/>
      <c r="U36" s="10"/>
      <c r="V36" s="10"/>
      <c r="W36" s="15"/>
    </row>
    <row r="37" spans="1:23" ht="12" customHeight="1" x14ac:dyDescent="0.25">
      <c r="B37" s="27" t="s">
        <v>74</v>
      </c>
    </row>
    <row r="38" spans="1:23" ht="9.9499999999999993" customHeight="1" x14ac:dyDescent="0.25"/>
  </sheetData>
  <mergeCells count="26"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tabColor rgb="FF00B050"/>
    <pageSetUpPr fitToPage="1"/>
  </sheetPr>
  <dimension ref="A1:T25"/>
  <sheetViews>
    <sheetView tabSelected="1" view="pageBreakPreview" zoomScaleNormal="100" zoomScaleSheetLayoutView="100" workbookViewId="0">
      <selection activeCell="D8" sqref="D8"/>
    </sheetView>
  </sheetViews>
  <sheetFormatPr defaultColWidth="9.140625" defaultRowHeight="15" x14ac:dyDescent="0.25"/>
  <cols>
    <col min="1" max="1" width="13.7109375" style="97" customWidth="1"/>
    <col min="2" max="2" width="60.7109375" style="89" customWidth="1"/>
    <col min="3" max="3" width="15.7109375" style="89" customWidth="1"/>
    <col min="4" max="4" width="12.7109375" style="89" customWidth="1"/>
    <col min="5" max="5" width="15.7109375" style="89" customWidth="1"/>
    <col min="6" max="6" width="18.85546875" style="89" customWidth="1"/>
    <col min="7" max="7" width="18.7109375" style="89" customWidth="1"/>
    <col min="8" max="8" width="1.7109375" style="89" customWidth="1"/>
    <col min="9" max="9" width="3.7109375" style="92" hidden="1" customWidth="1"/>
    <col min="10" max="10" width="2.7109375" style="89" hidden="1" customWidth="1"/>
    <col min="11" max="11" width="5.7109375" style="89" hidden="1" customWidth="1"/>
    <col min="12" max="12" width="4.5703125" style="94" hidden="1" customWidth="1"/>
    <col min="13" max="13" width="3.7109375" style="89" hidden="1" customWidth="1"/>
    <col min="14" max="14" width="8.140625" style="89" hidden="1" customWidth="1"/>
    <col min="15" max="15" width="18.7109375" style="89" customWidth="1"/>
    <col min="16" max="16" width="13.42578125" style="89" bestFit="1" customWidth="1"/>
    <col min="17" max="17" width="17.85546875" style="89" customWidth="1"/>
    <col min="18" max="18" width="15.140625" style="89" bestFit="1" customWidth="1"/>
    <col min="19" max="19" width="13.140625" style="89" bestFit="1" customWidth="1"/>
    <col min="20" max="20" width="9.140625" style="98"/>
    <col min="21" max="16384" width="9.140625" style="89"/>
  </cols>
  <sheetData>
    <row r="1" spans="1:18" ht="63.75" customHeight="1" x14ac:dyDescent="0.25">
      <c r="A1" s="727"/>
      <c r="B1" s="728"/>
      <c r="C1" s="728"/>
      <c r="D1" s="728"/>
      <c r="E1" s="728"/>
      <c r="F1" s="728"/>
      <c r="G1" s="729"/>
    </row>
    <row r="2" spans="1:18" ht="26.45" customHeight="1" x14ac:dyDescent="0.25">
      <c r="A2" s="734" t="s">
        <v>592</v>
      </c>
      <c r="B2" s="735"/>
      <c r="C2" s="735"/>
      <c r="D2" s="735"/>
      <c r="E2" s="735"/>
      <c r="F2" s="735"/>
      <c r="G2" s="736"/>
      <c r="H2" s="99"/>
      <c r="I2" s="100"/>
      <c r="J2" s="101"/>
    </row>
    <row r="3" spans="1:18" ht="26.45" customHeight="1" x14ac:dyDescent="0.25">
      <c r="A3" s="746" t="s">
        <v>877</v>
      </c>
      <c r="B3" s="747"/>
      <c r="C3" s="747"/>
      <c r="D3" s="747"/>
      <c r="E3" s="747"/>
      <c r="F3" s="747"/>
      <c r="G3" s="748"/>
      <c r="H3" s="99"/>
      <c r="I3" s="100"/>
      <c r="J3" s="101"/>
    </row>
    <row r="4" spans="1:18" ht="60" customHeight="1" x14ac:dyDescent="0.25">
      <c r="A4" s="737" t="s">
        <v>857</v>
      </c>
      <c r="B4" s="738"/>
      <c r="C4" s="738"/>
      <c r="D4" s="738"/>
      <c r="E4" s="738"/>
      <c r="F4" s="738"/>
      <c r="G4" s="739"/>
      <c r="H4" s="102"/>
      <c r="I4" s="102"/>
      <c r="J4" s="103"/>
      <c r="L4" s="104"/>
    </row>
    <row r="5" spans="1:18" ht="24" customHeight="1" x14ac:dyDescent="0.25">
      <c r="A5" s="293"/>
      <c r="B5" s="105"/>
      <c r="C5" s="106"/>
      <c r="D5" s="107" t="s">
        <v>29</v>
      </c>
      <c r="E5" s="526">
        <v>12</v>
      </c>
      <c r="F5" s="108" t="s">
        <v>855</v>
      </c>
      <c r="G5" s="294">
        <v>45939</v>
      </c>
      <c r="H5" s="109"/>
      <c r="I5" s="110"/>
    </row>
    <row r="6" spans="1:18" ht="30" customHeight="1" x14ac:dyDescent="0.25">
      <c r="A6" s="740" t="s">
        <v>51</v>
      </c>
      <c r="B6" s="740" t="s">
        <v>71</v>
      </c>
      <c r="C6" s="740" t="s">
        <v>874</v>
      </c>
      <c r="D6" s="740" t="s">
        <v>52</v>
      </c>
      <c r="E6" s="742" t="s">
        <v>873</v>
      </c>
      <c r="F6" s="744"/>
      <c r="G6" s="745"/>
      <c r="H6" s="111"/>
      <c r="I6" s="112"/>
      <c r="J6" s="732" t="s">
        <v>57</v>
      </c>
      <c r="L6" s="730" t="s">
        <v>72</v>
      </c>
      <c r="N6" s="730" t="s">
        <v>73</v>
      </c>
      <c r="O6" s="99"/>
    </row>
    <row r="7" spans="1:18" ht="21.6" customHeight="1" x14ac:dyDescent="0.25">
      <c r="A7" s="741"/>
      <c r="B7" s="741"/>
      <c r="C7" s="741"/>
      <c r="D7" s="741"/>
      <c r="E7" s="743"/>
      <c r="F7" s="143" t="s">
        <v>16</v>
      </c>
      <c r="G7" s="143" t="s">
        <v>1</v>
      </c>
      <c r="H7" s="111"/>
      <c r="I7" s="112"/>
      <c r="J7" s="733"/>
      <c r="L7" s="731"/>
      <c r="N7" s="731"/>
      <c r="O7" s="99"/>
    </row>
    <row r="8" spans="1:18" ht="115.5" customHeight="1" x14ac:dyDescent="0.25">
      <c r="A8" s="95" t="s">
        <v>583</v>
      </c>
      <c r="B8" s="243" t="str">
        <f>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C8" s="96" t="s">
        <v>53</v>
      </c>
      <c r="D8" s="244" t="s">
        <v>860</v>
      </c>
      <c r="E8" s="533">
        <v>138</v>
      </c>
      <c r="F8" s="431">
        <f>TRUNC(Orçamento!L47/E8,2)</f>
        <v>15888.77</v>
      </c>
      <c r="G8" s="431">
        <f>Orçamento!L47</f>
        <v>2192650.8000000007</v>
      </c>
      <c r="H8" s="115"/>
      <c r="I8" s="115"/>
      <c r="J8" s="116">
        <f>G8/$G$10</f>
        <v>1</v>
      </c>
      <c r="L8" s="116">
        <f>(G8/12)/$G$10</f>
        <v>8.3333333333333329E-2</v>
      </c>
      <c r="N8" s="117">
        <f t="shared" ref="N8" si="0">G8/36</f>
        <v>60906.966666666689</v>
      </c>
      <c r="O8" s="120"/>
      <c r="Q8" s="118"/>
      <c r="R8" s="119"/>
    </row>
    <row r="9" spans="1:18" ht="9.9499999999999993" customHeight="1" x14ac:dyDescent="0.25">
      <c r="A9" s="295"/>
      <c r="B9" s="296"/>
      <c r="C9" s="297"/>
      <c r="D9" s="297"/>
      <c r="E9" s="297"/>
      <c r="G9" s="298"/>
      <c r="R9" s="119"/>
    </row>
    <row r="10" spans="1:18" ht="30" customHeight="1" x14ac:dyDescent="0.25">
      <c r="A10" s="429" t="s">
        <v>598</v>
      </c>
      <c r="B10" s="430"/>
      <c r="C10" s="430"/>
      <c r="D10" s="430"/>
      <c r="E10" s="430"/>
      <c r="F10" s="431"/>
      <c r="G10" s="650">
        <f>G8</f>
        <v>2192650.8000000007</v>
      </c>
      <c r="H10" s="104"/>
      <c r="I10" s="122"/>
      <c r="J10" s="123">
        <f>SUM(J8:J8)</f>
        <v>1</v>
      </c>
      <c r="L10" s="123">
        <f>SUM(L8:L8)</f>
        <v>8.3333333333333329E-2</v>
      </c>
      <c r="N10" s="124">
        <f>SUM(N8:N8)</f>
        <v>60906.966666666689</v>
      </c>
      <c r="P10" s="113"/>
      <c r="Q10" s="130"/>
    </row>
    <row r="11" spans="1:18" ht="16.149999999999999" customHeight="1" x14ac:dyDescent="0.25">
      <c r="F11" s="89" t="s">
        <v>597</v>
      </c>
      <c r="G11" s="651">
        <f>G10/E5</f>
        <v>182720.90000000005</v>
      </c>
      <c r="H11" s="121"/>
      <c r="I11" s="125"/>
      <c r="Q11" s="89" t="s">
        <v>265</v>
      </c>
    </row>
    <row r="12" spans="1:18" ht="19.899999999999999" customHeight="1" x14ac:dyDescent="0.25">
      <c r="B12" s="90"/>
      <c r="C12" s="113"/>
      <c r="D12" s="113"/>
      <c r="E12" s="113"/>
      <c r="F12" s="113"/>
      <c r="G12" s="141"/>
      <c r="H12" s="113"/>
      <c r="I12" s="114"/>
      <c r="J12" s="126"/>
    </row>
    <row r="13" spans="1:18" ht="20.45" customHeight="1" x14ac:dyDescent="0.25">
      <c r="B13" s="137"/>
      <c r="C13" s="127"/>
      <c r="D13" s="111"/>
      <c r="E13" s="111"/>
      <c r="F13" s="111"/>
      <c r="G13" s="128"/>
      <c r="H13" s="128"/>
      <c r="I13" s="129"/>
      <c r="J13" s="93"/>
      <c r="Q13" s="90"/>
    </row>
    <row r="14" spans="1:18" x14ac:dyDescent="0.25">
      <c r="E14" s="119"/>
      <c r="F14" s="132"/>
    </row>
    <row r="16" spans="1:18" ht="15" customHeight="1" x14ac:dyDescent="0.25">
      <c r="B16" s="131"/>
      <c r="C16" s="133"/>
      <c r="D16" s="133"/>
      <c r="E16" s="133"/>
      <c r="F16" s="133"/>
      <c r="G16" s="91"/>
      <c r="J16" s="121"/>
      <c r="Q16" s="91"/>
    </row>
    <row r="17" spans="2:17" x14ac:dyDescent="0.25">
      <c r="B17" s="137"/>
      <c r="C17" s="137"/>
      <c r="D17" s="137"/>
      <c r="E17" s="137"/>
      <c r="F17" s="137"/>
      <c r="G17" s="135"/>
      <c r="J17" s="134"/>
      <c r="N17" s="121"/>
      <c r="O17" s="121"/>
    </row>
    <row r="18" spans="2:17" x14ac:dyDescent="0.25">
      <c r="B18" s="131"/>
      <c r="C18" s="133"/>
      <c r="D18" s="137"/>
      <c r="E18" s="137"/>
      <c r="F18" s="137"/>
      <c r="G18" s="136"/>
      <c r="J18" s="98"/>
    </row>
    <row r="19" spans="2:17" ht="15" customHeight="1" x14ac:dyDescent="0.25">
      <c r="B19" s="131"/>
      <c r="C19" s="133"/>
      <c r="D19" s="137"/>
      <c r="E19" s="137"/>
      <c r="F19" s="137"/>
      <c r="J19" s="138"/>
      <c r="K19" s="138"/>
      <c r="L19" s="138"/>
      <c r="M19" s="138"/>
      <c r="N19" s="138"/>
      <c r="O19" s="138"/>
      <c r="P19" s="138"/>
      <c r="Q19" s="138"/>
    </row>
    <row r="20" spans="2:17" x14ac:dyDescent="0.25">
      <c r="B20" s="137"/>
      <c r="C20" s="137"/>
      <c r="D20" s="137"/>
      <c r="E20" s="137"/>
      <c r="F20" s="137"/>
      <c r="J20" s="138"/>
      <c r="K20" s="138"/>
      <c r="L20" s="138"/>
      <c r="M20" s="138"/>
      <c r="N20" s="138"/>
      <c r="O20" s="138"/>
      <c r="P20" s="138"/>
      <c r="Q20" s="138"/>
    </row>
    <row r="21" spans="2:17" x14ac:dyDescent="0.25">
      <c r="B21" s="137"/>
      <c r="C21" s="137"/>
      <c r="D21" s="137"/>
      <c r="E21" s="137"/>
      <c r="F21" s="137"/>
      <c r="J21" s="138"/>
      <c r="K21" s="138"/>
      <c r="L21" s="138"/>
      <c r="M21" s="138"/>
      <c r="N21" s="138"/>
      <c r="O21" s="138"/>
      <c r="P21" s="138"/>
      <c r="Q21" s="138"/>
    </row>
    <row r="22" spans="2:17" x14ac:dyDescent="0.25">
      <c r="J22" s="138"/>
      <c r="K22" s="138"/>
      <c r="L22" s="138"/>
      <c r="M22" s="138"/>
      <c r="N22" s="138"/>
      <c r="O22" s="138"/>
      <c r="P22" s="138"/>
      <c r="Q22" s="138"/>
    </row>
    <row r="25" spans="2:17" x14ac:dyDescent="0.25">
      <c r="G25" s="136"/>
    </row>
  </sheetData>
  <mergeCells count="13">
    <mergeCell ref="A1:G1"/>
    <mergeCell ref="N6:N7"/>
    <mergeCell ref="J6:J7"/>
    <mergeCell ref="L6:L7"/>
    <mergeCell ref="A2:G2"/>
    <mergeCell ref="A4:G4"/>
    <mergeCell ref="A6:A7"/>
    <mergeCell ref="B6:B7"/>
    <mergeCell ref="C6:C7"/>
    <mergeCell ref="D6:D7"/>
    <mergeCell ref="E6:E7"/>
    <mergeCell ref="F6:G6"/>
    <mergeCell ref="A3:G3"/>
  </mergeCells>
  <conditionalFormatting sqref="J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7"/>
  <sheetViews>
    <sheetView showGridLines="0" view="pageBreakPreview" zoomScaleNormal="100" zoomScaleSheetLayoutView="100" workbookViewId="0">
      <selection activeCell="M40" sqref="M40"/>
    </sheetView>
  </sheetViews>
  <sheetFormatPr defaultColWidth="9.140625" defaultRowHeight="15" x14ac:dyDescent="0.25"/>
  <cols>
    <col min="1" max="1" width="15.140625" style="236" customWidth="1"/>
    <col min="2" max="2" width="23.5703125" style="236" customWidth="1"/>
    <col min="3" max="3" width="23.5703125" style="236" hidden="1" customWidth="1"/>
    <col min="4" max="4" width="13.140625" style="236" customWidth="1"/>
    <col min="5" max="5" width="14.42578125" style="236" customWidth="1"/>
    <col min="6" max="6" width="72.42578125" style="236" customWidth="1"/>
    <col min="7" max="7" width="11.42578125" style="237" customWidth="1"/>
    <col min="8" max="8" width="13.28515625" style="237" customWidth="1"/>
    <col min="9" max="10" width="13.85546875" style="236" customWidth="1"/>
    <col min="11" max="11" width="16.7109375" style="236" customWidth="1"/>
    <col min="12" max="12" width="32.85546875" style="236" customWidth="1"/>
    <col min="13" max="13" width="15" style="240" customWidth="1"/>
    <col min="14" max="14" width="7.42578125" style="236" customWidth="1"/>
    <col min="15" max="15" width="47.7109375" style="236" customWidth="1"/>
    <col min="16" max="16" width="16" style="236" customWidth="1"/>
    <col min="17" max="17" width="11.5703125" style="236" bestFit="1" customWidth="1"/>
    <col min="18" max="16384" width="9.140625" style="236"/>
  </cols>
  <sheetData>
    <row r="1" spans="1:16" s="1" customFormat="1" ht="71.25" customHeight="1" x14ac:dyDescent="0.25">
      <c r="A1" s="652"/>
      <c r="B1" s="653"/>
      <c r="C1" s="653"/>
      <c r="D1" s="653"/>
      <c r="E1" s="653"/>
      <c r="F1" s="653"/>
      <c r="G1" s="653"/>
      <c r="H1" s="653"/>
      <c r="I1" s="653"/>
      <c r="J1" s="653"/>
      <c r="K1" s="655"/>
      <c r="L1" s="659"/>
      <c r="M1" s="657"/>
      <c r="N1" s="657"/>
      <c r="O1" s="658"/>
    </row>
    <row r="2" spans="1:16" s="1" customFormat="1" ht="111.75" customHeight="1" x14ac:dyDescent="0.25">
      <c r="A2" s="750" t="s">
        <v>673</v>
      </c>
      <c r="B2" s="751"/>
      <c r="C2" s="751"/>
      <c r="D2" s="751"/>
      <c r="E2" s="751"/>
      <c r="F2" s="751"/>
      <c r="G2" s="751"/>
      <c r="H2" s="751"/>
      <c r="I2" s="751"/>
      <c r="J2" s="752"/>
      <c r="K2" s="410" t="s">
        <v>858</v>
      </c>
      <c r="L2" s="684" t="s">
        <v>876</v>
      </c>
      <c r="M2" s="287"/>
      <c r="N2" s="287"/>
      <c r="O2" s="287"/>
      <c r="P2" s="303"/>
    </row>
    <row r="3" spans="1:16" s="238" customFormat="1" ht="15" customHeight="1" x14ac:dyDescent="0.2">
      <c r="A3" s="753"/>
      <c r="B3" s="754"/>
      <c r="C3" s="754"/>
      <c r="D3" s="754"/>
      <c r="E3" s="754"/>
      <c r="F3" s="754"/>
      <c r="G3" s="754"/>
      <c r="H3" s="754"/>
      <c r="I3" s="754"/>
      <c r="J3" s="755"/>
      <c r="K3" s="410" t="str">
        <f>RESUMO!F5</f>
        <v>MÊS / ANO REF.:</v>
      </c>
      <c r="L3" s="656">
        <f>RESUMO!G5</f>
        <v>45939</v>
      </c>
      <c r="M3" s="239"/>
      <c r="N3" s="287"/>
    </row>
    <row r="4" spans="1:16" s="238" customFormat="1" ht="38.25" customHeight="1" x14ac:dyDescent="0.2">
      <c r="A4" s="649" t="s">
        <v>854</v>
      </c>
      <c r="B4" s="763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C4" s="763"/>
      <c r="D4" s="763"/>
      <c r="E4" s="763"/>
      <c r="F4" s="763"/>
      <c r="G4" s="763"/>
      <c r="H4" s="763"/>
      <c r="I4" s="763"/>
      <c r="J4" s="763"/>
      <c r="K4" s="763"/>
      <c r="L4" s="764"/>
      <c r="M4" s="239"/>
      <c r="N4" s="287"/>
    </row>
    <row r="5" spans="1:16" s="238" customFormat="1" ht="28.9" customHeight="1" x14ac:dyDescent="0.2">
      <c r="A5" s="646" t="s">
        <v>50</v>
      </c>
      <c r="B5" s="647" t="s">
        <v>754</v>
      </c>
      <c r="C5" s="647" t="s">
        <v>864</v>
      </c>
      <c r="D5" s="646" t="s">
        <v>668</v>
      </c>
      <c r="E5" s="646" t="s">
        <v>576</v>
      </c>
      <c r="F5" s="646" t="s">
        <v>573</v>
      </c>
      <c r="G5" s="646" t="s">
        <v>52</v>
      </c>
      <c r="H5" s="646" t="s">
        <v>577</v>
      </c>
      <c r="I5" s="646" t="s">
        <v>578</v>
      </c>
      <c r="J5" s="648" t="s">
        <v>677</v>
      </c>
      <c r="K5" s="648" t="s">
        <v>579</v>
      </c>
      <c r="L5" s="646" t="s">
        <v>575</v>
      </c>
      <c r="M5" s="434" t="s">
        <v>189</v>
      </c>
      <c r="N5" s="436" t="s">
        <v>574</v>
      </c>
    </row>
    <row r="6" spans="1:16" s="238" customFormat="1" ht="28.9" customHeight="1" x14ac:dyDescent="0.2">
      <c r="A6" s="647">
        <v>1</v>
      </c>
      <c r="B6" s="661" t="s">
        <v>814</v>
      </c>
      <c r="C6" s="662"/>
      <c r="D6" s="662"/>
      <c r="E6" s="662"/>
      <c r="F6" s="662"/>
      <c r="G6" s="662"/>
      <c r="H6" s="662"/>
      <c r="I6" s="662"/>
      <c r="J6" s="662"/>
      <c r="K6" s="662"/>
      <c r="L6" s="663">
        <f>SUM(L7:L37)</f>
        <v>1768745.5200000005</v>
      </c>
      <c r="M6" s="434"/>
      <c r="N6" s="436"/>
    </row>
    <row r="7" spans="1:16" ht="30" customHeight="1" x14ac:dyDescent="0.25">
      <c r="A7" s="568" t="s">
        <v>637</v>
      </c>
      <c r="B7" s="757" t="s">
        <v>759</v>
      </c>
      <c r="C7" s="669">
        <v>990</v>
      </c>
      <c r="D7" s="654" t="str">
        <f>UPPER(VLOOKUP(A7,Lista!$A$5:$L$40,3,FALSE))</f>
        <v>ORSE</v>
      </c>
      <c r="E7" s="570">
        <f>VLOOKUP(A7,Lista!$A$5:$L$40,2,FALSE)</f>
        <v>4330</v>
      </c>
      <c r="F7" s="571" t="str">
        <f>UPPER(VLOOKUP(A7,Lista!$A$5:$L$22,4,FALSE))</f>
        <v>ENSAIO - COMPACTAÇÃO PROCTOR NORMAL COM REUSO DE MATERIAL (6 PONTOS)</v>
      </c>
      <c r="G7" s="572" t="str">
        <f>UPPER(VLOOKUP(A7,Lista!$A$5:$L$40,5,FALSE))</f>
        <v>UN</v>
      </c>
      <c r="H7" s="569">
        <f>VLOOKUP(A7,Lista!$A$5:$L$40,8,FALSE)</f>
        <v>240</v>
      </c>
      <c r="I7" s="573">
        <f>VLOOKUP(A7,Lista!$A$5:$L$40,9,FALSE)</f>
        <v>230</v>
      </c>
      <c r="J7" s="574">
        <f>PFP3_FatorKd!$E$18</f>
        <v>1.2101</v>
      </c>
      <c r="K7" s="575">
        <f>TRUNC(I7*J7,2)</f>
        <v>278.32</v>
      </c>
      <c r="L7" s="573">
        <f>TRUNC(K7*H7,2)</f>
        <v>66796.800000000003</v>
      </c>
      <c r="M7" s="445">
        <f>AVERAGE(I7:I36)</f>
        <v>187.75199999999998</v>
      </c>
      <c r="N7" s="236" t="s">
        <v>563</v>
      </c>
    </row>
    <row r="8" spans="1:16" ht="30" customHeight="1" x14ac:dyDescent="0.25">
      <c r="A8" s="568" t="s">
        <v>641</v>
      </c>
      <c r="B8" s="758"/>
      <c r="C8" s="669">
        <v>990</v>
      </c>
      <c r="D8" s="654" t="str">
        <f>UPPER(VLOOKUP(A8,Lista!$A$5:$L$40,3,FALSE))</f>
        <v>ORSE</v>
      </c>
      <c r="E8" s="570">
        <f>VLOOKUP(A8,Lista!$A$5:$L$40,2,FALSE)</f>
        <v>4331</v>
      </c>
      <c r="F8" s="571" t="str">
        <f>UPPER(VLOOKUP(A8,Lista!$A$5:$L$22,4,FALSE))</f>
        <v>ENSAIO - COMPACTAÇÃO PROCTOR INTERMEDIÁRIO COM REUSO DE MATERIAL (6 PONTOS)</v>
      </c>
      <c r="G8" s="572" t="str">
        <f>UPPER(VLOOKUP(A8,Lista!$A$5:$L$40,5,FALSE))</f>
        <v>UN</v>
      </c>
      <c r="H8" s="569">
        <f>VLOOKUP(A8,Lista!$A$5:$L$40,8,FALSE)</f>
        <v>120</v>
      </c>
      <c r="I8" s="573">
        <f>VLOOKUP(A8,Lista!$A$5:$L$40,9,FALSE)</f>
        <v>300</v>
      </c>
      <c r="J8" s="574">
        <f>PFP3_FatorKd!$E$18</f>
        <v>1.2101</v>
      </c>
      <c r="K8" s="575">
        <f>TRUNC(I8*J8,2)</f>
        <v>363.03</v>
      </c>
      <c r="L8" s="573">
        <f>TRUNC(K8*H8,2)</f>
        <v>43563.6</v>
      </c>
      <c r="M8" s="445"/>
    </row>
    <row r="9" spans="1:16" ht="30" customHeight="1" x14ac:dyDescent="0.25">
      <c r="A9" s="568" t="s">
        <v>644</v>
      </c>
      <c r="B9" s="758"/>
      <c r="C9" s="669">
        <v>990</v>
      </c>
      <c r="D9" s="654" t="str">
        <f>UPPER(VLOOKUP(A9,Lista!$A$5:$L$40,3,FALSE))</f>
        <v>ORSE</v>
      </c>
      <c r="E9" s="570">
        <f>VLOOKUP(A9,Lista!$A$5:$L$40,2,FALSE)</f>
        <v>6720</v>
      </c>
      <c r="F9" s="571" t="str">
        <f>UPPER(VLOOKUP(A9,Lista!$A$5:$L$22,4,FALSE))</f>
        <v>ENSAIO - ÍNDICE DE SUPORTE CALIFÓRNIA - CBR</v>
      </c>
      <c r="G9" s="572" t="str">
        <f>UPPER(VLOOKUP(A9,Lista!$A$5:$L$40,5,FALSE))</f>
        <v>UN</v>
      </c>
      <c r="H9" s="569">
        <f>VLOOKUP(A9,Lista!$A$5:$L$40,8,FALSE)</f>
        <v>360</v>
      </c>
      <c r="I9" s="573">
        <f>VLOOKUP(A9,Lista!$A$5:$L$40,9,FALSE)</f>
        <v>230</v>
      </c>
      <c r="J9" s="574">
        <f>PFP3_FatorKd!$E$18</f>
        <v>1.2101</v>
      </c>
      <c r="K9" s="575">
        <f t="shared" ref="K9:K37" si="0">TRUNC(I9*J9,2)</f>
        <v>278.32</v>
      </c>
      <c r="L9" s="573">
        <f t="shared" ref="L9:L37" si="1">TRUNC(K9*H9,2)</f>
        <v>100195.2</v>
      </c>
      <c r="N9" s="236" t="s">
        <v>564</v>
      </c>
    </row>
    <row r="10" spans="1:16" ht="30" customHeight="1" x14ac:dyDescent="0.25">
      <c r="A10" s="568" t="s">
        <v>646</v>
      </c>
      <c r="B10" s="758"/>
      <c r="C10" s="669">
        <v>990</v>
      </c>
      <c r="D10" s="654" t="str">
        <f>UPPER(VLOOKUP(A10,Lista!$A$5:$L$40,3,FALSE))</f>
        <v>ORSE</v>
      </c>
      <c r="E10" s="570">
        <f>VLOOKUP(A10,Lista!$A$5:$L$40,2,FALSE)</f>
        <v>4682</v>
      </c>
      <c r="F10" s="571" t="str">
        <f>UPPER(VLOOKUP(A10,Lista!$A$5:$L$22,4,FALSE))</f>
        <v>ENSAIO - GRANULOMETRIA POR PENEIRAMENTO</v>
      </c>
      <c r="G10" s="572" t="str">
        <f>UPPER(VLOOKUP(A10,Lista!$A$5:$L$40,5,FALSE))</f>
        <v>UN</v>
      </c>
      <c r="H10" s="569">
        <f>VLOOKUP(A10,Lista!$A$5:$L$40,8,FALSE)</f>
        <v>240</v>
      </c>
      <c r="I10" s="573">
        <f>VLOOKUP(A10,Lista!$A$5:$L$40,9,FALSE)</f>
        <v>175</v>
      </c>
      <c r="J10" s="574">
        <f>PFP3_FatorKd!$E$18</f>
        <v>1.2101</v>
      </c>
      <c r="K10" s="575">
        <f t="shared" si="0"/>
        <v>211.76</v>
      </c>
      <c r="L10" s="573">
        <f t="shared" si="1"/>
        <v>50822.400000000001</v>
      </c>
      <c r="M10" s="446"/>
      <c r="N10" s="238" t="s">
        <v>565</v>
      </c>
    </row>
    <row r="11" spans="1:16" ht="30" customHeight="1" x14ac:dyDescent="0.25">
      <c r="A11" s="568" t="s">
        <v>647</v>
      </c>
      <c r="B11" s="758"/>
      <c r="C11" s="669">
        <v>990</v>
      </c>
      <c r="D11" s="654" t="str">
        <f>UPPER(VLOOKUP(A11,Lista!$A$5:$L$40,3,FALSE))</f>
        <v>SUDECAP</v>
      </c>
      <c r="E11" s="570" t="str">
        <f>VLOOKUP(A11,Lista!$A$5:$L$40,2,FALSE)</f>
        <v xml:space="preserve"> 67.02.01 </v>
      </c>
      <c r="F11" s="571" t="str">
        <f>UPPER(VLOOKUP(A11,Lista!$A$5:$L$22,4,FALSE))</f>
        <v>DETERMINAÇÃO DA COMPOSIÇÃO GRANULOMÉTRICA - AGREGADOS (NBR NM 248:2003)</v>
      </c>
      <c r="G11" s="572" t="str">
        <f>UPPER(VLOOKUP(A11,Lista!$A$5:$L$40,5,FALSE))</f>
        <v>UN</v>
      </c>
      <c r="H11" s="569">
        <f>VLOOKUP(A11,Lista!$A$5:$L$40,8,FALSE)</f>
        <v>120</v>
      </c>
      <c r="I11" s="573">
        <f>VLOOKUP(A11,Lista!$A$5:$L$40,9,FALSE)</f>
        <v>300</v>
      </c>
      <c r="J11" s="574">
        <f>PFP3_FatorKd!$E$18</f>
        <v>1.2101</v>
      </c>
      <c r="K11" s="575">
        <f t="shared" si="0"/>
        <v>363.03</v>
      </c>
      <c r="L11" s="573">
        <f t="shared" si="1"/>
        <v>43563.6</v>
      </c>
      <c r="M11" s="446"/>
      <c r="N11" s="238"/>
    </row>
    <row r="12" spans="1:16" ht="30" customHeight="1" x14ac:dyDescent="0.25">
      <c r="A12" s="568" t="s">
        <v>648</v>
      </c>
      <c r="B12" s="758"/>
      <c r="C12" s="669">
        <v>990</v>
      </c>
      <c r="D12" s="654" t="str">
        <f>UPPER(VLOOKUP(A12,Lista!$A$5:$L$40,3,FALSE))</f>
        <v>ORSE</v>
      </c>
      <c r="E12" s="570">
        <f>VLOOKUP(A12,Lista!$A$5:$L$40,2,FALSE)</f>
        <v>4683</v>
      </c>
      <c r="F12" s="571" t="str">
        <f>UPPER(VLOOKUP(A12,Lista!$A$5:$L$40,4,FALSE))</f>
        <v>ENSAIO - LIMITE DE LIQUIDEZ</v>
      </c>
      <c r="G12" s="572" t="str">
        <f>UPPER(VLOOKUP(A12,Lista!$A$5:$L$40,5,FALSE))</f>
        <v>UN</v>
      </c>
      <c r="H12" s="569">
        <f>VLOOKUP(A12,Lista!$A$5:$L$40,8,FALSE)</f>
        <v>240</v>
      </c>
      <c r="I12" s="573">
        <f>VLOOKUP(A12,Lista!$A$5:$L$40,9,FALSE)</f>
        <v>175</v>
      </c>
      <c r="J12" s="574">
        <f>PFP3_FatorKd!$E$18</f>
        <v>1.2101</v>
      </c>
      <c r="K12" s="575">
        <f t="shared" si="0"/>
        <v>211.76</v>
      </c>
      <c r="L12" s="573">
        <f t="shared" si="1"/>
        <v>50822.400000000001</v>
      </c>
      <c r="M12" s="446"/>
      <c r="N12" s="238"/>
    </row>
    <row r="13" spans="1:16" ht="30" customHeight="1" x14ac:dyDescent="0.25">
      <c r="A13" s="568" t="s">
        <v>650</v>
      </c>
      <c r="B13" s="758"/>
      <c r="C13" s="669">
        <v>990</v>
      </c>
      <c r="D13" s="654" t="str">
        <f>UPPER(VLOOKUP(A13,Lista!$A$5:$L$40,3,FALSE))</f>
        <v>ORSE</v>
      </c>
      <c r="E13" s="570">
        <f>VLOOKUP(A13,Lista!$A$5:$L$40,2,FALSE)</f>
        <v>4684</v>
      </c>
      <c r="F13" s="571" t="str">
        <f>UPPER(VLOOKUP(A13,Lista!$A$5:$L$40,4,FALSE))</f>
        <v>ENSAIO - LIMITE DE PLASTICIDADE</v>
      </c>
      <c r="G13" s="572" t="str">
        <f>UPPER(VLOOKUP(A13,Lista!$A$5:$L$40,5,FALSE))</f>
        <v>UN</v>
      </c>
      <c r="H13" s="569">
        <f>VLOOKUP(A13,Lista!$A$5:$L$40,8,FALSE)</f>
        <v>240</v>
      </c>
      <c r="I13" s="573">
        <f>VLOOKUP(A13,Lista!$A$5:$L$40,9,FALSE)</f>
        <v>175</v>
      </c>
      <c r="J13" s="574">
        <f>PFP3_FatorKd!$E$18</f>
        <v>1.2101</v>
      </c>
      <c r="K13" s="575">
        <f t="shared" si="0"/>
        <v>211.76</v>
      </c>
      <c r="L13" s="573">
        <f t="shared" si="1"/>
        <v>50822.400000000001</v>
      </c>
      <c r="M13" s="446"/>
      <c r="N13" s="238"/>
    </row>
    <row r="14" spans="1:16" ht="30" customHeight="1" x14ac:dyDescent="0.25">
      <c r="A14" s="568" t="s">
        <v>652</v>
      </c>
      <c r="B14" s="758"/>
      <c r="C14" s="669">
        <v>990</v>
      </c>
      <c r="D14" s="654" t="str">
        <f>UPPER(VLOOKUP(A14,Lista!$A$5:$L$40,3,FALSE))</f>
        <v>ORSE</v>
      </c>
      <c r="E14" s="570">
        <f>VLOOKUP(A14,Lista!$A$5:$L$40,2,FALSE)</f>
        <v>12322</v>
      </c>
      <c r="F14" s="571" t="str">
        <f>UPPER(VLOOKUP(A14,Lista!$A$5:$L$40,4,FALSE))</f>
        <v>ENSAIO - DETERMINAÇÃO DA MASSA APARENTE IN SITU DO SOLO</v>
      </c>
      <c r="G14" s="572" t="str">
        <f>UPPER(VLOOKUP(A14,Lista!$A$5:$L$40,5,FALSE))</f>
        <v>UN</v>
      </c>
      <c r="H14" s="569">
        <f>VLOOKUP(A14,Lista!$A$5:$L$40,8,FALSE)</f>
        <v>240</v>
      </c>
      <c r="I14" s="573">
        <f>VLOOKUP(A14,Lista!$A$5:$L$40,9,FALSE)</f>
        <v>143.65</v>
      </c>
      <c r="J14" s="574">
        <f>PFP3_FatorKd!$E$18</f>
        <v>1.2101</v>
      </c>
      <c r="K14" s="575">
        <f t="shared" si="0"/>
        <v>173.83</v>
      </c>
      <c r="L14" s="573">
        <f t="shared" si="1"/>
        <v>41719.199999999997</v>
      </c>
      <c r="M14" s="446"/>
      <c r="N14" s="238"/>
    </row>
    <row r="15" spans="1:16" ht="30" customHeight="1" x14ac:dyDescent="0.25">
      <c r="A15" s="568" t="s">
        <v>656</v>
      </c>
      <c r="B15" s="758"/>
      <c r="C15" s="669">
        <v>990</v>
      </c>
      <c r="D15" s="654" t="str">
        <f>UPPER(VLOOKUP(A15,Lista!$A$5:$L$40,3,FALSE))</f>
        <v>ORSE</v>
      </c>
      <c r="E15" s="570">
        <f>VLOOKUP(A15,Lista!$A$5:$L$40,2,FALSE)</f>
        <v>6939</v>
      </c>
      <c r="F15" s="571" t="str">
        <f>UPPER(VLOOKUP(A15,Lista!$A$5:$L$40,4,FALSE))</f>
        <v>ENSAIO - EQUIVALENTE DE AREIA</v>
      </c>
      <c r="G15" s="572" t="str">
        <f>UPPER(VLOOKUP(A15,Lista!$A$5:$L$40,5,FALSE))</f>
        <v>UN</v>
      </c>
      <c r="H15" s="569">
        <f>VLOOKUP(A15,Lista!$A$5:$L$40,8,FALSE)</f>
        <v>240</v>
      </c>
      <c r="I15" s="573">
        <f>VLOOKUP(A15,Lista!$A$5:$L$40,9,FALSE)</f>
        <v>185</v>
      </c>
      <c r="J15" s="574">
        <f>PFP3_FatorKd!$E$18</f>
        <v>1.2101</v>
      </c>
      <c r="K15" s="575">
        <f t="shared" si="0"/>
        <v>223.86</v>
      </c>
      <c r="L15" s="573">
        <f t="shared" si="1"/>
        <v>53726.400000000001</v>
      </c>
      <c r="M15" s="446"/>
      <c r="N15" s="238"/>
    </row>
    <row r="16" spans="1:16" ht="30" customHeight="1" x14ac:dyDescent="0.25">
      <c r="A16" s="568" t="s">
        <v>658</v>
      </c>
      <c r="B16" s="759"/>
      <c r="C16" s="669">
        <v>990</v>
      </c>
      <c r="D16" s="654" t="str">
        <f>UPPER(VLOOKUP(A16,Lista!$A$5:$L$40,3,FALSE))</f>
        <v>SETOP</v>
      </c>
      <c r="E16" s="570" t="str">
        <f>VLOOKUP(A16,Lista!$A$5:$L$40,2,FALSE)</f>
        <v xml:space="preserve"> MATED- 11064 </v>
      </c>
      <c r="F16" s="571" t="str">
        <f>UPPER(VLOOKUP(A16,Lista!$A$5:$L$40,4,FALSE))</f>
        <v>ENSAIO DE TEOR DE UMIDADE -PROCESSO SPEEDY - SOLOS E AGREGADOS MIUDOS</v>
      </c>
      <c r="G16" s="572" t="str">
        <f>UPPER(VLOOKUP(A16,Lista!$A$5:$L$40,5,FALSE))</f>
        <v>U</v>
      </c>
      <c r="H16" s="569">
        <f>VLOOKUP(A16,Lista!$A$5:$L$40,8,FALSE)</f>
        <v>240</v>
      </c>
      <c r="I16" s="573">
        <f>VLOOKUP(A16,Lista!$A$5:$L$40,9,FALSE)</f>
        <v>30.02</v>
      </c>
      <c r="J16" s="574">
        <f>PFP3_FatorKd!$E$18</f>
        <v>1.2101</v>
      </c>
      <c r="K16" s="575">
        <f t="shared" si="0"/>
        <v>36.32</v>
      </c>
      <c r="L16" s="573">
        <f t="shared" si="1"/>
        <v>8716.7999999999993</v>
      </c>
      <c r="M16" s="446"/>
      <c r="N16" s="238"/>
    </row>
    <row r="17" spans="1:14" ht="30" customHeight="1" x14ac:dyDescent="0.25">
      <c r="A17" s="525" t="s">
        <v>660</v>
      </c>
      <c r="B17" s="760" t="s">
        <v>762</v>
      </c>
      <c r="C17" s="670">
        <v>1066</v>
      </c>
      <c r="D17" s="525" t="str">
        <f>UPPER(VLOOKUP(A17,Lista!$A$5:$L$40,3,FALSE))</f>
        <v>SUDECAP</v>
      </c>
      <c r="E17" s="451" t="str">
        <f>VLOOKUP(A17,Lista!$A$5:$L$40,2,FALSE)</f>
        <v xml:space="preserve"> 97.02.09 </v>
      </c>
      <c r="F17" s="528" t="str">
        <f>UPPER(VLOOKUP(A17,Lista!$A$5:$L$40,4,FALSE))</f>
        <v>DETERMINAÇÃO DA RESISTÊNCIA DE AGREGADO GRAÚDO AO DESGASTE POR ABRASÃO - LOS ANGELES (NBR 16974:2021)</v>
      </c>
      <c r="G17" s="531" t="str">
        <f>UPPER(VLOOKUP(A17,Lista!$A$5:$L$40,5,FALSE))</f>
        <v>UN</v>
      </c>
      <c r="H17" s="456">
        <f>VLOOKUP(A17,Lista!$A$5:$L$40,8,FALSE)</f>
        <v>120</v>
      </c>
      <c r="I17" s="577">
        <f>VLOOKUP(A17,Lista!$A$5:$L$40,9,FALSE)</f>
        <v>250</v>
      </c>
      <c r="J17" s="532">
        <f>PFP3_FatorKd!$E$18</f>
        <v>1.2101</v>
      </c>
      <c r="K17" s="578">
        <f t="shared" si="0"/>
        <v>302.52</v>
      </c>
      <c r="L17" s="577">
        <f t="shared" si="1"/>
        <v>36302.400000000001</v>
      </c>
      <c r="M17" s="446"/>
      <c r="N17" s="238"/>
    </row>
    <row r="18" spans="1:14" ht="30" customHeight="1" x14ac:dyDescent="0.25">
      <c r="A18" s="525" t="s">
        <v>663</v>
      </c>
      <c r="B18" s="768"/>
      <c r="C18" s="670">
        <v>1066</v>
      </c>
      <c r="D18" s="525" t="str">
        <f>UPPER(VLOOKUP(A18,Lista!$A$5:$L$40,3,FALSE))</f>
        <v>ORSE</v>
      </c>
      <c r="E18" s="451">
        <f>VLOOKUP(A18,Lista!$A$5:$L$40,2,FALSE)</f>
        <v>4690</v>
      </c>
      <c r="F18" s="528" t="str">
        <f>UPPER(VLOOKUP(A18,Lista!$A$5:$L$40,4,FALSE))</f>
        <v>ENSAIO - ÍNDICE DE FORMA</v>
      </c>
      <c r="G18" s="531" t="str">
        <f>UPPER(VLOOKUP(A18,Lista!$A$5:$L$40,5,FALSE))</f>
        <v>UN</v>
      </c>
      <c r="H18" s="456">
        <f>VLOOKUP(A18,Lista!$A$5:$L$40,8,FALSE)</f>
        <v>120</v>
      </c>
      <c r="I18" s="577">
        <f>VLOOKUP(A18,Lista!$A$5:$L$40,9,FALSE)</f>
        <v>230.77</v>
      </c>
      <c r="J18" s="532">
        <f>PFP3_FatorKd!$E$18</f>
        <v>1.2101</v>
      </c>
      <c r="K18" s="578">
        <f t="shared" si="0"/>
        <v>279.25</v>
      </c>
      <c r="L18" s="577">
        <f t="shared" si="1"/>
        <v>33510</v>
      </c>
      <c r="M18" s="446"/>
      <c r="N18" s="238"/>
    </row>
    <row r="19" spans="1:14" ht="30" customHeight="1" x14ac:dyDescent="0.25">
      <c r="A19" s="525" t="s">
        <v>664</v>
      </c>
      <c r="B19" s="768"/>
      <c r="C19" s="670">
        <v>1066</v>
      </c>
      <c r="D19" s="525" t="str">
        <f>UPPER(VLOOKUP(A19,Lista!$A$5:$L$40,3,FALSE))</f>
        <v>SUDECAP</v>
      </c>
      <c r="E19" s="451" t="str">
        <f>VLOOKUP(A19,Lista!$A$5:$L$40,2,FALSE)</f>
        <v xml:space="preserve"> 67.02.01 </v>
      </c>
      <c r="F19" s="528" t="str">
        <f>UPPER(VLOOKUP(A19,Lista!$A$5:$L$40,4,FALSE))</f>
        <v>DETERMINAÇÃO DA COMPOSIÇÃO GRANULOMÉTRICA - AGREGADOS (NBR NM 248:2003)</v>
      </c>
      <c r="G19" s="531" t="str">
        <f>UPPER(VLOOKUP(A19,Lista!$A$5:$L$40,5,FALSE))</f>
        <v>UN</v>
      </c>
      <c r="H19" s="456">
        <f>VLOOKUP(A19,Lista!$A$5:$L$40,8,FALSE)</f>
        <v>120</v>
      </c>
      <c r="I19" s="577">
        <f>VLOOKUP(A19,Lista!$A$5:$L$40,9,FALSE)</f>
        <v>300</v>
      </c>
      <c r="J19" s="532">
        <f>PFP3_FatorKd!$E$18</f>
        <v>1.2101</v>
      </c>
      <c r="K19" s="578">
        <f t="shared" si="0"/>
        <v>363.03</v>
      </c>
      <c r="L19" s="577">
        <f t="shared" si="1"/>
        <v>43563.6</v>
      </c>
      <c r="M19" s="446"/>
      <c r="N19" s="238"/>
    </row>
    <row r="20" spans="1:14" ht="30" customHeight="1" x14ac:dyDescent="0.25">
      <c r="A20" s="525" t="s">
        <v>665</v>
      </c>
      <c r="B20" s="768"/>
      <c r="C20" s="670">
        <v>1066</v>
      </c>
      <c r="D20" s="525" t="str">
        <f>UPPER(VLOOKUP(A20,Lista!$A$5:$L$40,3,FALSE))</f>
        <v>ORSE</v>
      </c>
      <c r="E20" s="451">
        <f>VLOOKUP(A20,Lista!$A$5:$L$40,2,FALSE)</f>
        <v>4338</v>
      </c>
      <c r="F20" s="528" t="str">
        <f>UPPER(VLOOKUP(A20,Lista!$A$5:$L$40,4,FALSE))</f>
        <v>ENSAIO - ADESIVIDADE</v>
      </c>
      <c r="G20" s="531" t="str">
        <f>UPPER(VLOOKUP(A20,Lista!$A$5:$L$40,5,FALSE))</f>
        <v>UN</v>
      </c>
      <c r="H20" s="456">
        <f>VLOOKUP(A20,Lista!$A$5:$L$40,8,FALSE)</f>
        <v>120</v>
      </c>
      <c r="I20" s="577">
        <f>VLOOKUP(A20,Lista!$A$5:$L$40,9,FALSE)</f>
        <v>81.45</v>
      </c>
      <c r="J20" s="532">
        <f>PFP3_FatorKd!$E$18</f>
        <v>1.2101</v>
      </c>
      <c r="K20" s="578">
        <f t="shared" si="0"/>
        <v>98.56</v>
      </c>
      <c r="L20" s="577">
        <f t="shared" si="1"/>
        <v>11827.2</v>
      </c>
      <c r="M20" s="447"/>
      <c r="N20" s="236" t="s">
        <v>566</v>
      </c>
    </row>
    <row r="21" spans="1:14" ht="30" customHeight="1" x14ac:dyDescent="0.25">
      <c r="A21" s="525" t="s">
        <v>666</v>
      </c>
      <c r="B21" s="768"/>
      <c r="C21" s="670">
        <v>1066</v>
      </c>
      <c r="D21" s="525" t="str">
        <f>UPPER(VLOOKUP(A21,Lista!$A$5:$L$40,3,FALSE))</f>
        <v>SUDECAP</v>
      </c>
      <c r="E21" s="451" t="str">
        <f>VLOOKUP(A21,Lista!$A$5:$L$40,2,FALSE)</f>
        <v xml:space="preserve"> 67.02.02 </v>
      </c>
      <c r="F21" s="528" t="str">
        <f>UPPER(VLOOKUP(A21,Lista!$A$5:$L$40,4,FALSE))</f>
        <v>DETERMINAÇÃO DO TEOR DE ARGILA EM TORRÕES - AGREGADOS (NBR 7218:2010)</v>
      </c>
      <c r="G21" s="531" t="str">
        <f>UPPER(VLOOKUP(A21,Lista!$A$5:$L$40,5,FALSE))</f>
        <v>UN</v>
      </c>
      <c r="H21" s="456">
        <f>VLOOKUP(A21,Lista!$A$5:$L$40,8,FALSE)</f>
        <v>120</v>
      </c>
      <c r="I21" s="577">
        <f>VLOOKUP(A21,Lista!$A$5:$L$40,9,FALSE)</f>
        <v>250</v>
      </c>
      <c r="J21" s="532">
        <f>PFP3_FatorKd!$E$18</f>
        <v>1.2101</v>
      </c>
      <c r="K21" s="578">
        <f t="shared" si="0"/>
        <v>302.52</v>
      </c>
      <c r="L21" s="577">
        <f t="shared" si="1"/>
        <v>36302.400000000001</v>
      </c>
      <c r="M21" s="447"/>
    </row>
    <row r="22" spans="1:14" ht="30" customHeight="1" x14ac:dyDescent="0.25">
      <c r="A22" s="525" t="s">
        <v>667</v>
      </c>
      <c r="B22" s="768"/>
      <c r="C22" s="670">
        <v>1066</v>
      </c>
      <c r="D22" s="525" t="str">
        <f>UPPER(VLOOKUP(A22,Lista!$A$5:$L$40,3,FALSE))</f>
        <v>ORSE</v>
      </c>
      <c r="E22" s="451">
        <f>VLOOKUP(A22,Lista!$A$5:$L$40,2,FALSE)</f>
        <v>4692</v>
      </c>
      <c r="F22" s="528" t="str">
        <f>UPPER(VLOOKUP(A22,Lista!$A$5:$L$40,4,FALSE))</f>
        <v>ENSAIO - IMPUREZA ORGÂNICA</v>
      </c>
      <c r="G22" s="531" t="str">
        <f>UPPER(VLOOKUP(A22,Lista!$A$5:$L$40,5,FALSE))</f>
        <v>UN</v>
      </c>
      <c r="H22" s="456">
        <f>VLOOKUP(A22,Lista!$A$5:$L$40,8,FALSE)</f>
        <v>120</v>
      </c>
      <c r="I22" s="577">
        <f>VLOOKUP(A22,Lista!$A$5:$L$40,9,FALSE)</f>
        <v>153.85</v>
      </c>
      <c r="J22" s="532">
        <f>PFP3_FatorKd!$E$18</f>
        <v>1.2101</v>
      </c>
      <c r="K22" s="578">
        <f t="shared" si="0"/>
        <v>186.17</v>
      </c>
      <c r="L22" s="577">
        <f t="shared" si="1"/>
        <v>22340.400000000001</v>
      </c>
      <c r="M22" s="447"/>
    </row>
    <row r="23" spans="1:14" ht="30" customHeight="1" x14ac:dyDescent="0.25">
      <c r="A23" s="525" t="s">
        <v>674</v>
      </c>
      <c r="B23" s="768"/>
      <c r="C23" s="670">
        <v>1066</v>
      </c>
      <c r="D23" s="525" t="str">
        <f>UPPER(VLOOKUP(A23,Lista!$A$5:$L$40,3,FALSE))</f>
        <v>ORSE</v>
      </c>
      <c r="E23" s="451">
        <f>VLOOKUP(A23,Lista!$A$5:$L$40,2,FALSE)</f>
        <v>6939</v>
      </c>
      <c r="F23" s="528" t="str">
        <f>UPPER(VLOOKUP(A23,Lista!$A$5:$L$40,4,FALSE))</f>
        <v>ENSAIO - EQUIVALENTE DE AREIA</v>
      </c>
      <c r="G23" s="531" t="str">
        <f>UPPER(VLOOKUP(A23,Lista!$A$5:$L$40,5,FALSE))</f>
        <v>UN</v>
      </c>
      <c r="H23" s="456">
        <f>VLOOKUP(A23,Lista!$A$5:$L$40,8,FALSE)</f>
        <v>120</v>
      </c>
      <c r="I23" s="577">
        <f>VLOOKUP(A23,Lista!$A$5:$L$40,9,FALSE)</f>
        <v>185</v>
      </c>
      <c r="J23" s="532">
        <f>PFP3_FatorKd!$E$18</f>
        <v>1.2101</v>
      </c>
      <c r="K23" s="578">
        <f t="shared" si="0"/>
        <v>223.86</v>
      </c>
      <c r="L23" s="577">
        <f t="shared" si="1"/>
        <v>26863.200000000001</v>
      </c>
      <c r="M23" s="447"/>
    </row>
    <row r="24" spans="1:14" ht="30" customHeight="1" x14ac:dyDescent="0.25">
      <c r="A24" s="568" t="s">
        <v>675</v>
      </c>
      <c r="B24" s="766" t="s">
        <v>608</v>
      </c>
      <c r="C24" s="673">
        <v>1066</v>
      </c>
      <c r="D24" s="654" t="str">
        <f>UPPER(VLOOKUP(A24,Lista!$A$5:$L$40,3,FALSE))</f>
        <v>ORSE</v>
      </c>
      <c r="E24" s="570">
        <f>VLOOKUP(A24,Lista!$A$5:$L$40,2,FALSE)</f>
        <v>6940</v>
      </c>
      <c r="F24" s="571" t="str">
        <f>UPPER(VLOOKUP(A24,Lista!$A$5:$L$40,4,FALSE))</f>
        <v>ENSAIO - MARSHALL</v>
      </c>
      <c r="G24" s="572" t="str">
        <f>UPPER(VLOOKUP(A24,Lista!$A$5:$L$40,5,FALSE))</f>
        <v>UN</v>
      </c>
      <c r="H24" s="569">
        <f>VLOOKUP(A24,Lista!$A$5:$L$40,8,FALSE)</f>
        <v>360</v>
      </c>
      <c r="I24" s="573">
        <f>VLOOKUP(A24,Lista!$A$5:$L$40,9,FALSE)</f>
        <v>235</v>
      </c>
      <c r="J24" s="574">
        <f>PFP3_FatorKd!$E$18</f>
        <v>1.2101</v>
      </c>
      <c r="K24" s="575">
        <f t="shared" si="0"/>
        <v>284.37</v>
      </c>
      <c r="L24" s="573">
        <f t="shared" si="1"/>
        <v>102373.2</v>
      </c>
      <c r="N24" s="236" t="s">
        <v>567</v>
      </c>
    </row>
    <row r="25" spans="1:14" ht="30" customHeight="1" x14ac:dyDescent="0.25">
      <c r="A25" s="568" t="s">
        <v>676</v>
      </c>
      <c r="B25" s="767"/>
      <c r="C25" s="673">
        <v>1066</v>
      </c>
      <c r="D25" s="654" t="str">
        <f>UPPER(VLOOKUP(A25,Lista!$A$5:$L$40,3,FALSE))</f>
        <v>ORSE</v>
      </c>
      <c r="E25" s="570">
        <f>VLOOKUP(A25,Lista!$A$5:$L$40,2,FALSE)</f>
        <v>13165</v>
      </c>
      <c r="F25" s="571" t="str">
        <f>UPPER(VLOOKUP(A25,Lista!$A$5:$L$40,4,FALSE))</f>
        <v>ENSAIO - RESISTÊNCIA TRAÇÃO POR COMPRESSÃO DIAMETRAL</v>
      </c>
      <c r="G25" s="572" t="str">
        <f>UPPER(VLOOKUP(A25,Lista!$A$5:$L$40,5,FALSE))</f>
        <v>UN</v>
      </c>
      <c r="H25" s="569">
        <f>VLOOKUP(A25,Lista!$A$5:$L$40,8,FALSE)</f>
        <v>360</v>
      </c>
      <c r="I25" s="573">
        <f>VLOOKUP(A25,Lista!$A$5:$L$40,9,FALSE)</f>
        <v>225</v>
      </c>
      <c r="J25" s="574">
        <f>PFP3_FatorKd!$E$18</f>
        <v>1.2101</v>
      </c>
      <c r="K25" s="575">
        <f t="shared" si="0"/>
        <v>272.27</v>
      </c>
      <c r="L25" s="573">
        <f t="shared" si="1"/>
        <v>98017.2</v>
      </c>
      <c r="N25" s="236" t="s">
        <v>568</v>
      </c>
    </row>
    <row r="26" spans="1:14" ht="30" customHeight="1" x14ac:dyDescent="0.25">
      <c r="A26" s="568" t="s">
        <v>678</v>
      </c>
      <c r="B26" s="767"/>
      <c r="C26" s="673">
        <v>1066</v>
      </c>
      <c r="D26" s="654" t="str">
        <f>UPPER(VLOOKUP(A26,Lista!$A$5:$L$40,3,FALSE))</f>
        <v>SUDECAP</v>
      </c>
      <c r="E26" s="570" t="str">
        <f>VLOOKUP(A26,Lista!$A$5:$L$40,2,FALSE)</f>
        <v xml:space="preserve"> 66.01.19 </v>
      </c>
      <c r="F26" s="571" t="str">
        <f>UPPER(VLOOKUP(A26,Lista!$A$5:$L$40,4,FALSE))</f>
        <v>DETERMINAÇÃO DO TEOR DE BETUME - PROCEDIMENTOS SOXHLET OU REFLUXO DUPLO (NBR 16208:2013)</v>
      </c>
      <c r="G26" s="572" t="str">
        <f>UPPER(VLOOKUP(A26,Lista!$A$5:$L$40,5,FALSE))</f>
        <v>UN</v>
      </c>
      <c r="H26" s="569">
        <f>VLOOKUP(A26,Lista!$A$5:$L$40,8,FALSE)</f>
        <v>360</v>
      </c>
      <c r="I26" s="573">
        <f>VLOOKUP(A26,Lista!$A$5:$L$40,9,FALSE)</f>
        <v>192.59</v>
      </c>
      <c r="J26" s="574">
        <f>PFP3_FatorKd!$E$18</f>
        <v>1.2101</v>
      </c>
      <c r="K26" s="575">
        <f t="shared" si="0"/>
        <v>233.05</v>
      </c>
      <c r="L26" s="573">
        <f t="shared" si="1"/>
        <v>83898</v>
      </c>
    </row>
    <row r="27" spans="1:14" ht="30" customHeight="1" x14ac:dyDescent="0.25">
      <c r="A27" s="525" t="s">
        <v>684</v>
      </c>
      <c r="B27" s="760" t="s">
        <v>607</v>
      </c>
      <c r="C27" s="670">
        <v>1066</v>
      </c>
      <c r="D27" s="525" t="str">
        <f>UPPER(VLOOKUP(A27,Lista!$A$5:$L$40,3,FALSE))</f>
        <v>CODEVASF</v>
      </c>
      <c r="E27" s="451" t="str">
        <f>VLOOKUP(A27,Lista!$A$5:$L$40,2,FALSE)</f>
        <v>CPU 1</v>
      </c>
      <c r="F27" s="528" t="str">
        <f>UPPER(VLOOKUP(A27,Lista!$A$5:$L$40,4,FALSE))</f>
        <v>ENSAIO DE DETERMINAÇÃO DA PENEIRAÇÃO - EMULSÃO ASFÁLTICA (COMPESA 01.07.03U)</v>
      </c>
      <c r="G27" s="531" t="str">
        <f>UPPER(VLOOKUP(A27,Lista!$A$5:$L$40,5,FALSE))</f>
        <v>UN</v>
      </c>
      <c r="H27" s="456">
        <f>VLOOKUP(A27,Lista!$A$5:$L$40,8,FALSE)</f>
        <v>360</v>
      </c>
      <c r="I27" s="535">
        <f>VLOOKUP(A27,Lista!$A$5:$L$40,9,FALSE)</f>
        <v>238.62</v>
      </c>
      <c r="J27" s="532">
        <f>PFP3_FatorKd!$E$18</f>
        <v>1.2101</v>
      </c>
      <c r="K27" s="536">
        <f t="shared" si="0"/>
        <v>288.75</v>
      </c>
      <c r="L27" s="535">
        <f t="shared" si="1"/>
        <v>103950</v>
      </c>
    </row>
    <row r="28" spans="1:14" ht="30" customHeight="1" x14ac:dyDescent="0.25">
      <c r="A28" s="525" t="s">
        <v>758</v>
      </c>
      <c r="B28" s="765"/>
      <c r="C28" s="670">
        <v>1066</v>
      </c>
      <c r="D28" s="525" t="str">
        <f>UPPER(VLOOKUP(A28,Lista!$A$5:$L$40,3,FALSE))</f>
        <v>CODEVASF</v>
      </c>
      <c r="E28" s="451" t="str">
        <f>VLOOKUP(A28,Lista!$A$5:$L$40,2,FALSE)</f>
        <v>CPU 2</v>
      </c>
      <c r="F28" s="528" t="str">
        <f>UPPER(VLOOKUP(A28,Lista!$A$5:$L$40,4,FALSE))</f>
        <v>ENSAIO DE VISCOSIDADE SAYBOLT - FUROL - MATERIAL BETUMINOSO (COMPESA 01.07.02U)</v>
      </c>
      <c r="G28" s="531" t="str">
        <f>UPPER(VLOOKUP(A28,Lista!$A$5:$L$40,5,FALSE))</f>
        <v>UN</v>
      </c>
      <c r="H28" s="456">
        <f>VLOOKUP(A28,Lista!$A$5:$L$40,8,FALSE)</f>
        <v>360</v>
      </c>
      <c r="I28" s="535">
        <f>VLOOKUP(A28,Lista!$A$5:$L$40,9,FALSE)</f>
        <v>262.47000000000003</v>
      </c>
      <c r="J28" s="532">
        <f>PFP3_FatorKd!$E$18</f>
        <v>1.2101</v>
      </c>
      <c r="K28" s="536">
        <f t="shared" si="0"/>
        <v>317.61</v>
      </c>
      <c r="L28" s="535">
        <f t="shared" si="1"/>
        <v>114339.6</v>
      </c>
    </row>
    <row r="29" spans="1:14" ht="30" customHeight="1" x14ac:dyDescent="0.25">
      <c r="A29" s="568" t="s">
        <v>763</v>
      </c>
      <c r="B29" s="766" t="s">
        <v>772</v>
      </c>
      <c r="C29" s="670">
        <v>1066</v>
      </c>
      <c r="D29" s="654" t="str">
        <f>UPPER(VLOOKUP(A29,Lista!$A$5:$L$40,3,FALSE))</f>
        <v>CODEVASF</v>
      </c>
      <c r="E29" s="570" t="str">
        <f>VLOOKUP(A29,Lista!$A$5:$L$40,2,FALSE)</f>
        <v>CPU 1</v>
      </c>
      <c r="F29" s="571" t="str">
        <f>UPPER(VLOOKUP(A29,Lista!$A$5:$L$40,4,FALSE))</f>
        <v>ENSAIO DE DETERMINAÇÃO DA PENEIRAÇÃO - EMULSÃO ASFÁLTICA (COMPESA 01.07.03U)</v>
      </c>
      <c r="G29" s="572" t="str">
        <f>UPPER(VLOOKUP(A29,Lista!$A$5:$L$40,5,FALSE))</f>
        <v>UN</v>
      </c>
      <c r="H29" s="569">
        <f>VLOOKUP(A29,Lista!$A$5:$L$40,8,FALSE)</f>
        <v>360</v>
      </c>
      <c r="I29" s="573">
        <f>VLOOKUP(A29,Lista!$A$5:$L$40,9,FALSE)</f>
        <v>238.62</v>
      </c>
      <c r="J29" s="574">
        <f>PFP3_FatorKd!$E$18</f>
        <v>1.2101</v>
      </c>
      <c r="K29" s="575">
        <f t="shared" si="0"/>
        <v>288.75</v>
      </c>
      <c r="L29" s="573">
        <f t="shared" si="1"/>
        <v>103950</v>
      </c>
    </row>
    <row r="30" spans="1:14" ht="30" customHeight="1" x14ac:dyDescent="0.25">
      <c r="A30" s="568" t="s">
        <v>764</v>
      </c>
      <c r="B30" s="766"/>
      <c r="C30" s="670">
        <v>1066</v>
      </c>
      <c r="D30" s="654" t="str">
        <f>UPPER(VLOOKUP(A30,Lista!$A$5:$L$40,3,FALSE))</f>
        <v>CODEVASF</v>
      </c>
      <c r="E30" s="570" t="str">
        <f>VLOOKUP(A30,Lista!$A$5:$L$40,2,FALSE)</f>
        <v>CPU 2</v>
      </c>
      <c r="F30" s="571" t="str">
        <f>UPPER(VLOOKUP(A30,Lista!$A$5:$L$40,4,FALSE))</f>
        <v>ENSAIO DE VISCOSIDADE SAYBOLT - FUROL - MATERIAL BETUMINOSO (COMPESA 01.07.02U)</v>
      </c>
      <c r="G30" s="572" t="str">
        <f>UPPER(VLOOKUP(A30,Lista!$A$5:$L$40,5,FALSE))</f>
        <v>UN</v>
      </c>
      <c r="H30" s="569">
        <f>VLOOKUP(A30,Lista!$A$5:$L$40,8,FALSE)</f>
        <v>360</v>
      </c>
      <c r="I30" s="573">
        <f>VLOOKUP(A30,Lista!$A$5:$L$40,9,FALSE)</f>
        <v>262.47000000000003</v>
      </c>
      <c r="J30" s="574">
        <f>PFP3_FatorKd!$E$18</f>
        <v>1.2101</v>
      </c>
      <c r="K30" s="575">
        <f t="shared" si="0"/>
        <v>317.61</v>
      </c>
      <c r="L30" s="573">
        <f t="shared" si="1"/>
        <v>114339.6</v>
      </c>
    </row>
    <row r="31" spans="1:14" ht="30" customHeight="1" x14ac:dyDescent="0.25">
      <c r="A31" s="566" t="s">
        <v>765</v>
      </c>
      <c r="B31" s="566" t="s">
        <v>773</v>
      </c>
      <c r="C31" s="670">
        <v>1066</v>
      </c>
      <c r="D31" s="525" t="str">
        <f>UPPER(VLOOKUP(A31,Lista!$A$5:$L$40,3,FALSE))</f>
        <v>CODEVASF</v>
      </c>
      <c r="E31" s="451" t="str">
        <f>VLOOKUP(A31,Lista!$A$5:$L$40,2,FALSE)</f>
        <v>CPU 2</v>
      </c>
      <c r="F31" s="528" t="str">
        <f>UPPER(VLOOKUP(A31,Lista!$A$5:$L$40,4,FALSE))</f>
        <v>ENSAIO DE VISCOSIDADE SAYBOLT - FUROL - MATERIAL BETUMINOSO (COMPESA 01.07.02U)</v>
      </c>
      <c r="G31" s="531" t="str">
        <f>UPPER(VLOOKUP(A31,Lista!$A$5:$L$40,5,FALSE))</f>
        <v>UN</v>
      </c>
      <c r="H31" s="456">
        <f>VLOOKUP(A31,Lista!$A$5:$L$40,8,FALSE)</f>
        <v>360</v>
      </c>
      <c r="I31" s="535">
        <f>VLOOKUP(A31,Lista!$A$5:$L$40,9,FALSE)</f>
        <v>262.47000000000003</v>
      </c>
      <c r="J31" s="532">
        <f>PFP3_FatorKd!$E$18</f>
        <v>1.2101</v>
      </c>
      <c r="K31" s="536">
        <f t="shared" si="0"/>
        <v>317.61</v>
      </c>
      <c r="L31" s="535">
        <f t="shared" si="1"/>
        <v>114339.6</v>
      </c>
    </row>
    <row r="32" spans="1:14" ht="30" customHeight="1" x14ac:dyDescent="0.25">
      <c r="A32" s="568" t="s">
        <v>766</v>
      </c>
      <c r="B32" s="576" t="s">
        <v>753</v>
      </c>
      <c r="C32" s="576">
        <v>1058</v>
      </c>
      <c r="D32" s="654" t="str">
        <f>UPPER(VLOOKUP(A32,Lista!$A$5:$L$40,3,FALSE))</f>
        <v>SUDECAP</v>
      </c>
      <c r="E32" s="570" t="str">
        <f>VLOOKUP(A32,Lista!$A$5:$L$40,2,FALSE)</f>
        <v xml:space="preserve"> 68.04.04 </v>
      </c>
      <c r="F32" s="571" t="str">
        <f>UPPER(VLOOKUP(A32,Lista!$A$5:$L$40,4,FALSE))</f>
        <v>RESIST. À COMPRESSÃO CP CILÍNDRICO CONCRETO MOLD/TRANSP/CURA/FACEAM/ROMP (NBR 5739:2018)</v>
      </c>
      <c r="G32" s="572" t="str">
        <f>UPPER(VLOOKUP(A32,Lista!$A$5:$L$40,5,FALSE))</f>
        <v>UN</v>
      </c>
      <c r="H32" s="569">
        <f>VLOOKUP(A32,Lista!$A$5:$L$40,8,FALSE)</f>
        <v>120</v>
      </c>
      <c r="I32" s="573">
        <f>VLOOKUP(A32,Lista!$A$5:$L$40,9,FALSE)</f>
        <v>23</v>
      </c>
      <c r="J32" s="574">
        <f>PFP3_FatorKd!$E$18</f>
        <v>1.2101</v>
      </c>
      <c r="K32" s="575">
        <f t="shared" si="0"/>
        <v>27.83</v>
      </c>
      <c r="L32" s="573">
        <f t="shared" si="1"/>
        <v>3339.6</v>
      </c>
      <c r="N32" s="236" t="s">
        <v>569</v>
      </c>
    </row>
    <row r="33" spans="1:14" ht="30" customHeight="1" x14ac:dyDescent="0.25">
      <c r="A33" s="525" t="s">
        <v>767</v>
      </c>
      <c r="B33" s="760" t="s">
        <v>761</v>
      </c>
      <c r="C33" s="670"/>
      <c r="D33" s="525" t="str">
        <f>UPPER(VLOOKUP(A33,Lista!$A$5:$L$40,3,FALSE))</f>
        <v xml:space="preserve">CODEVASF </v>
      </c>
      <c r="E33" s="451" t="str">
        <f>VLOOKUP(A33,Lista!$A$5:$L$40,2,FALSE)</f>
        <v>CPU 3</v>
      </c>
      <c r="F33" s="528" t="str">
        <f>UPPER(VLOOKUP(A33,Lista!$A$5:$L$40,4,FALSE))</f>
        <v>SONDAGEM A PERCUSSÃO SPT, INCLUSIVE LAUDO (PROFUNDIDADE MÍNIMA DE 8,00 M, POR FURO). (REF COMPESA 01.02.02U)</v>
      </c>
      <c r="G33" s="531" t="str">
        <f>UPPER(VLOOKUP(A33,Lista!$A$5:$L$40,5,FALSE))</f>
        <v>M</v>
      </c>
      <c r="H33" s="456">
        <f>VLOOKUP(A33,Lista!$A$5:$L$40,8,FALSE)</f>
        <v>480</v>
      </c>
      <c r="I33" s="535">
        <f>VLOOKUP(A33,Lista!$A$5:$L$40,9,FALSE)</f>
        <v>91.78</v>
      </c>
      <c r="J33" s="532">
        <f>PFP3_FatorKd!$E$18</f>
        <v>1.2101</v>
      </c>
      <c r="K33" s="536">
        <f t="shared" si="0"/>
        <v>111.06</v>
      </c>
      <c r="L33" s="535">
        <f t="shared" si="1"/>
        <v>53308.800000000003</v>
      </c>
      <c r="N33" s="236" t="s">
        <v>570</v>
      </c>
    </row>
    <row r="34" spans="1:14" ht="45" x14ac:dyDescent="0.25">
      <c r="A34" s="525" t="s">
        <v>768</v>
      </c>
      <c r="B34" s="761"/>
      <c r="C34" s="671"/>
      <c r="D34" s="525" t="str">
        <f>UPPER(VLOOKUP(A34,Lista!$A$5:$L$40,3,FALSE))</f>
        <v xml:space="preserve">CODEVASF </v>
      </c>
      <c r="E34" s="451" t="str">
        <f>VLOOKUP(A34,Lista!$A$5:$L$40,2,FALSE)</f>
        <v>CPU 4</v>
      </c>
      <c r="F34" s="528" t="str">
        <f>UPPER(VLOOKUP(A34,Lista!$A$5:$L$40,4,FALSE))</f>
        <v>MOBILIZAÇÃO, TRANSPORTE, INSTALAÇÃO E DESMOBILIZAÇÃO DO EQUIPAMENTO DE SONDAGEM A PERCUSSÃO, INCLUSO DESLOCAMENTO ENTRE FUROS NA MESMA ÁREA, DISTÂNCIA ATÉ 10 KM. (REF COMPESA 01.02.03U)</v>
      </c>
      <c r="G34" s="531" t="str">
        <f>UPPER(VLOOKUP(A34,Lista!$A$5:$L$40,5,FALSE))</f>
        <v>UN</v>
      </c>
      <c r="H34" s="456">
        <f>VLOOKUP(A34,Lista!$A$5:$L$40,8,FALSE)</f>
        <v>24</v>
      </c>
      <c r="I34" s="535">
        <f>VLOOKUP(A34,Lista!$A$5:$L$40,9,FALSE)</f>
        <v>95.45</v>
      </c>
      <c r="J34" s="532">
        <f>PFP3_FatorKd!$E$18</f>
        <v>1.2101</v>
      </c>
      <c r="K34" s="536">
        <f t="shared" si="0"/>
        <v>115.5</v>
      </c>
      <c r="L34" s="535">
        <f t="shared" si="1"/>
        <v>2772</v>
      </c>
      <c r="N34" s="236" t="s">
        <v>571</v>
      </c>
    </row>
    <row r="35" spans="1:14" ht="30" x14ac:dyDescent="0.25">
      <c r="A35" s="525" t="s">
        <v>769</v>
      </c>
      <c r="B35" s="761"/>
      <c r="C35" s="671">
        <v>990</v>
      </c>
      <c r="D35" s="525" t="str">
        <f>UPPER(VLOOKUP(A35,Lista!$A$5:$L$40,3,FALSE))</f>
        <v xml:space="preserve">CODEVASF </v>
      </c>
      <c r="E35" s="451" t="str">
        <f>VLOOKUP(A35,Lista!$A$5:$L$40,2,FALSE)</f>
        <v>CPU 5</v>
      </c>
      <c r="F35" s="528" t="str">
        <f>UPPER(VLOOKUP(A35,Lista!$A$5:$L$40,4,FALSE))</f>
        <v>SONDAGEM A TRADO MANUAL TIPO CAVADEIRA - DIÂMETRO ATÉ 12", INCLUSIVE LAUDO, EXCLUSIVE O TRANSPORTE (REF COMPESA 01.02.08U)</v>
      </c>
      <c r="G35" s="531" t="str">
        <f>UPPER(VLOOKUP(A35,Lista!$A$5:$L$40,5,FALSE))</f>
        <v>M</v>
      </c>
      <c r="H35" s="456">
        <f>VLOOKUP(A35,Lista!$A$5:$L$40,8,FALSE)</f>
        <v>480</v>
      </c>
      <c r="I35" s="535">
        <f>VLOOKUP(A35,Lista!$A$5:$L$40,9,FALSE)</f>
        <v>55.45</v>
      </c>
      <c r="J35" s="532">
        <f>PFP3_FatorKd!$E$18</f>
        <v>1.2101</v>
      </c>
      <c r="K35" s="536">
        <f t="shared" si="0"/>
        <v>67.099999999999994</v>
      </c>
      <c r="L35" s="535">
        <f t="shared" si="1"/>
        <v>32208</v>
      </c>
      <c r="N35" s="236" t="s">
        <v>572</v>
      </c>
    </row>
    <row r="36" spans="1:14" ht="45" x14ac:dyDescent="0.25">
      <c r="A36" s="525" t="s">
        <v>770</v>
      </c>
      <c r="B36" s="762"/>
      <c r="C36" s="672"/>
      <c r="D36" s="525" t="str">
        <f>UPPER(VLOOKUP(A36,Lista!$A$5:$L$40,3,FALSE))</f>
        <v xml:space="preserve">CODEVASF </v>
      </c>
      <c r="E36" s="451" t="str">
        <f>VLOOKUP(A36,Lista!$A$5:$L$40,2,FALSE)</f>
        <v>CPU 6</v>
      </c>
      <c r="F36" s="528" t="str">
        <f>UPPER(VLOOKUP(A36,Lista!$A$5:$L$40,4,FALSE))</f>
        <v>MOBILIZAÇÃO, TRANSPORTE, INSTALAÇÃO E DESMOBILIZAÇÃO DO EQUIPAMENTO DE SONDAGEM A TRADO, INCLUSO DESLOCAMENTO ENTRE FUROS NA MESMA ÁREA, DISTÂNCIA ATÉ 10 KM. (REF COMPESA 01.02.09U)</v>
      </c>
      <c r="G36" s="531" t="str">
        <f>UPPER(VLOOKUP(A36,Lista!$A$5:$L$40,5,FALSE))</f>
        <v>UN</v>
      </c>
      <c r="H36" s="456">
        <f>VLOOKUP(A36,Lista!$A$5:$L$40,8,FALSE)</f>
        <v>24</v>
      </c>
      <c r="I36" s="535">
        <f>VLOOKUP(A36,Lista!$A$5:$L$40,9,FALSE)</f>
        <v>54.9</v>
      </c>
      <c r="J36" s="532">
        <f>PFP3_FatorKd!$E$18</f>
        <v>1.2101</v>
      </c>
      <c r="K36" s="536">
        <f t="shared" si="0"/>
        <v>66.430000000000007</v>
      </c>
      <c r="L36" s="535">
        <f t="shared" si="1"/>
        <v>1594.32</v>
      </c>
    </row>
    <row r="37" spans="1:14" ht="46.5" customHeight="1" x14ac:dyDescent="0.25">
      <c r="A37" s="568" t="s">
        <v>771</v>
      </c>
      <c r="B37" s="669" t="s">
        <v>755</v>
      </c>
      <c r="C37" s="669">
        <v>1066</v>
      </c>
      <c r="D37" s="669" t="str">
        <f>UPPER(VLOOKUP(A37,Lista!$A$5:$L$40,3,FALSE))</f>
        <v>EMOP</v>
      </c>
      <c r="E37" s="669" t="str">
        <f>VLOOKUP(A37,Lista!$A$5:$L$40,2,FALSE)</f>
        <v xml:space="preserve"> 01.001.0303-A </v>
      </c>
      <c r="F37" s="691" t="str">
        <f>UPPER(VLOOKUP(A37,Lista!$A$5:$L$40,4,FALSE))</f>
        <v>EXTRACAO COM O AUXILIO DE SONDA ROTATIVA,DE CORPOS DE PROVA COM 15CM DE DIAMETRO,EM PAVIMENTOS COM REVESTIMENTO BETUMINO SO,COM ATE 10CM DE ESPESSURA,POR CORPO DE PROVA</v>
      </c>
      <c r="G37" s="669" t="str">
        <f>UPPER(VLOOKUP(A37,Lista!$A$5:$L$40,5,FALSE))</f>
        <v>UN</v>
      </c>
      <c r="H37" s="685">
        <f>VLOOKUP(A37,Lista!$A$5:$L$40,8,FALSE)</f>
        <v>720</v>
      </c>
      <c r="I37" s="686">
        <f>VLOOKUP(A37,Lista!$A$5:$L$40,9,FALSE)</f>
        <v>136.41999999999999</v>
      </c>
      <c r="J37" s="685">
        <f>PFP3_FatorKd!$E$18</f>
        <v>1.2101</v>
      </c>
      <c r="K37" s="687">
        <f t="shared" si="0"/>
        <v>165.08</v>
      </c>
      <c r="L37" s="686">
        <f t="shared" si="1"/>
        <v>118857.60000000001</v>
      </c>
      <c r="M37" s="579"/>
    </row>
    <row r="38" spans="1:14" ht="30" customHeight="1" x14ac:dyDescent="0.25">
      <c r="A38" s="647">
        <v>2</v>
      </c>
      <c r="B38" s="661" t="s">
        <v>815</v>
      </c>
      <c r="C38" s="662"/>
      <c r="D38" s="662"/>
      <c r="E38" s="662"/>
      <c r="F38" s="662"/>
      <c r="G38" s="662"/>
      <c r="H38" s="662"/>
      <c r="I38" s="662"/>
      <c r="J38" s="662"/>
      <c r="K38" s="662"/>
      <c r="L38" s="663">
        <f>SUM(L39:L44)</f>
        <v>423905.28000000003</v>
      </c>
    </row>
    <row r="39" spans="1:14" ht="30" customHeight="1" x14ac:dyDescent="0.25">
      <c r="A39" s="628" t="s">
        <v>816</v>
      </c>
      <c r="B39" s="769" t="s">
        <v>756</v>
      </c>
      <c r="C39" s="769">
        <v>1066</v>
      </c>
      <c r="D39" s="689" t="s">
        <v>875</v>
      </c>
      <c r="E39" s="428" t="s">
        <v>112</v>
      </c>
      <c r="F39" s="519" t="str">
        <f>UPPER(VLOOKUP(E39,'AUX-Mão de obra'!C2:AA99,2,FALSE))</f>
        <v>LABORATORISTA</v>
      </c>
      <c r="G39" s="525" t="s">
        <v>54</v>
      </c>
      <c r="H39" s="530">
        <v>24</v>
      </c>
      <c r="I39" s="535">
        <f>VLOOKUP(E39,'AUX-Mão de obra'!$C$7:$AA$104,4,0)</f>
        <v>2515.6</v>
      </c>
      <c r="J39" s="532">
        <f>FatorKa!E36</f>
        <v>2.1312000000000002</v>
      </c>
      <c r="K39" s="536">
        <f t="shared" ref="K39:K44" si="2">TRUNC(I39*J39,2)</f>
        <v>5361.24</v>
      </c>
      <c r="L39" s="535">
        <f t="shared" ref="L39:L44" si="3">TRUNC(K39*H39,2)</f>
        <v>128669.75999999999</v>
      </c>
    </row>
    <row r="40" spans="1:14" ht="30" customHeight="1" x14ac:dyDescent="0.25">
      <c r="A40" s="628" t="s">
        <v>817</v>
      </c>
      <c r="B40" s="768"/>
      <c r="C40" s="768"/>
      <c r="D40" s="531" t="s">
        <v>679</v>
      </c>
      <c r="E40" s="644" t="s">
        <v>832</v>
      </c>
      <c r="F40" s="627" t="s">
        <v>812</v>
      </c>
      <c r="G40" s="531" t="s">
        <v>54</v>
      </c>
      <c r="H40" s="456">
        <f>H39</f>
        <v>24</v>
      </c>
      <c r="I40" s="535">
        <f>'CPU VEICULO_PickUp'!D7</f>
        <v>3366.6589776457345</v>
      </c>
      <c r="J40" s="532">
        <f>PFP3_FatorKd!$E$18</f>
        <v>1.2101</v>
      </c>
      <c r="K40" s="536">
        <f t="shared" si="2"/>
        <v>4073.99</v>
      </c>
      <c r="L40" s="535">
        <f t="shared" si="3"/>
        <v>97775.76</v>
      </c>
    </row>
    <row r="41" spans="1:14" ht="30" customHeight="1" x14ac:dyDescent="0.25">
      <c r="A41" s="628" t="s">
        <v>818</v>
      </c>
      <c r="B41" s="768"/>
      <c r="C41" s="768"/>
      <c r="D41" s="531" t="s">
        <v>679</v>
      </c>
      <c r="E41" s="644" t="s">
        <v>833</v>
      </c>
      <c r="F41" s="529" t="s">
        <v>681</v>
      </c>
      <c r="G41" s="531" t="s">
        <v>54</v>
      </c>
      <c r="H41" s="456">
        <f>H40</f>
        <v>24</v>
      </c>
      <c r="I41" s="535">
        <f>'Cotação '!B40+'Cotação '!B47</f>
        <v>97.508333333333326</v>
      </c>
      <c r="J41" s="532">
        <f>PFP3_FatorKd!$E$18</f>
        <v>1.2101</v>
      </c>
      <c r="K41" s="536">
        <f t="shared" si="2"/>
        <v>117.99</v>
      </c>
      <c r="L41" s="535">
        <f t="shared" si="3"/>
        <v>2831.76</v>
      </c>
    </row>
    <row r="42" spans="1:14" ht="30" customHeight="1" x14ac:dyDescent="0.25">
      <c r="A42" s="628" t="s">
        <v>819</v>
      </c>
      <c r="B42" s="768"/>
      <c r="C42" s="768"/>
      <c r="D42" s="531" t="s">
        <v>685</v>
      </c>
      <c r="E42" s="644" t="s">
        <v>834</v>
      </c>
      <c r="F42" s="529" t="s">
        <v>682</v>
      </c>
      <c r="G42" s="531" t="s">
        <v>686</v>
      </c>
      <c r="H42" s="456">
        <f>H39*4*4</f>
        <v>384</v>
      </c>
      <c r="I42" s="535">
        <v>252.8</v>
      </c>
      <c r="J42" s="532">
        <f>PFP3_FatorKd!$E$18</f>
        <v>1.2101</v>
      </c>
      <c r="K42" s="536">
        <f t="shared" si="2"/>
        <v>305.91000000000003</v>
      </c>
      <c r="L42" s="535">
        <f t="shared" si="3"/>
        <v>117469.44</v>
      </c>
    </row>
    <row r="43" spans="1:14" ht="30" customHeight="1" x14ac:dyDescent="0.25">
      <c r="A43" s="628" t="s">
        <v>820</v>
      </c>
      <c r="B43" s="768"/>
      <c r="C43" s="768"/>
      <c r="D43" s="531" t="s">
        <v>685</v>
      </c>
      <c r="E43" s="644" t="s">
        <v>835</v>
      </c>
      <c r="F43" s="529" t="s">
        <v>683</v>
      </c>
      <c r="G43" s="531" t="s">
        <v>686</v>
      </c>
      <c r="H43" s="456">
        <f>H39*22</f>
        <v>528</v>
      </c>
      <c r="I43" s="535">
        <v>100.59</v>
      </c>
      <c r="J43" s="532">
        <f>PFP3_FatorKd!$E$18</f>
        <v>1.2101</v>
      </c>
      <c r="K43" s="536">
        <f t="shared" si="2"/>
        <v>121.72</v>
      </c>
      <c r="L43" s="535">
        <f t="shared" si="3"/>
        <v>64268.160000000003</v>
      </c>
    </row>
    <row r="44" spans="1:14" ht="30" customHeight="1" x14ac:dyDescent="0.25">
      <c r="A44" s="628" t="s">
        <v>821</v>
      </c>
      <c r="B44" s="768"/>
      <c r="C44" s="770"/>
      <c r="D44" s="600" t="s">
        <v>797</v>
      </c>
      <c r="E44" s="644" t="s">
        <v>836</v>
      </c>
      <c r="F44" s="601" t="s">
        <v>798</v>
      </c>
      <c r="G44" s="600" t="s">
        <v>54</v>
      </c>
      <c r="H44" s="456">
        <v>24</v>
      </c>
      <c r="I44" s="535">
        <f>'Cotação '!B23</f>
        <v>443.85</v>
      </c>
      <c r="J44" s="532">
        <f>PFP3_FatorKd!$E$18</f>
        <v>1.2101</v>
      </c>
      <c r="K44" s="536">
        <f t="shared" si="2"/>
        <v>537.1</v>
      </c>
      <c r="L44" s="535">
        <f t="shared" si="3"/>
        <v>12890.4</v>
      </c>
    </row>
    <row r="45" spans="1:14" x14ac:dyDescent="0.25">
      <c r="A45" s="453"/>
      <c r="B45" s="452"/>
      <c r="C45" s="452"/>
      <c r="D45" s="452"/>
      <c r="E45" s="452"/>
      <c r="F45" s="454"/>
      <c r="G45" s="455"/>
      <c r="H45" s="455"/>
      <c r="I45" s="454"/>
      <c r="J45" s="454"/>
      <c r="K45" s="517"/>
      <c r="L45" s="518"/>
      <c r="M45" s="448"/>
    </row>
    <row r="46" spans="1:14" x14ac:dyDescent="0.25">
      <c r="A46" s="664"/>
      <c r="I46" s="440"/>
      <c r="J46" s="527"/>
      <c r="K46" s="440"/>
      <c r="L46" s="441"/>
      <c r="M46" s="448"/>
    </row>
    <row r="47" spans="1:14" x14ac:dyDescent="0.25">
      <c r="F47" s="288"/>
      <c r="G47" s="665"/>
      <c r="H47" s="665"/>
      <c r="I47" s="756" t="s">
        <v>861</v>
      </c>
      <c r="J47" s="756"/>
      <c r="K47" s="756"/>
      <c r="L47" s="537">
        <f>SUM(L7:L37)+SUM(L39:L44)</f>
        <v>2192650.8000000007</v>
      </c>
      <c r="M47" s="242"/>
    </row>
    <row r="48" spans="1:14" x14ac:dyDescent="0.25">
      <c r="A48" s="241"/>
      <c r="B48" s="241"/>
      <c r="C48" s="241"/>
      <c r="D48" s="241"/>
      <c r="E48" s="241"/>
      <c r="F48" s="242"/>
      <c r="G48" s="239"/>
      <c r="H48" s="239"/>
      <c r="I48" s="749" t="s">
        <v>862</v>
      </c>
      <c r="J48" s="749"/>
      <c r="K48" s="749"/>
      <c r="L48" s="666">
        <f>L47/RESUMO!E8</f>
        <v>15888.773913043484</v>
      </c>
      <c r="M48" s="242"/>
    </row>
    <row r="49" spans="1:13" x14ac:dyDescent="0.25">
      <c r="A49" s="438" t="s">
        <v>596</v>
      </c>
      <c r="B49" s="438"/>
      <c r="C49" s="438"/>
      <c r="D49" s="438"/>
      <c r="E49" s="241"/>
      <c r="F49" s="242"/>
      <c r="G49" s="239"/>
      <c r="H49" s="239"/>
      <c r="I49" s="242"/>
      <c r="J49" s="242"/>
      <c r="K49" s="242"/>
      <c r="L49" s="242"/>
      <c r="M49" s="242"/>
    </row>
    <row r="50" spans="1:13" x14ac:dyDescent="0.25">
      <c r="A50" s="660" t="s">
        <v>859</v>
      </c>
      <c r="B50" s="449"/>
      <c r="C50" s="449"/>
      <c r="D50" s="449"/>
      <c r="E50" s="241"/>
      <c r="F50" s="242"/>
      <c r="G50" s="239"/>
      <c r="H50" s="239"/>
      <c r="I50" s="242"/>
      <c r="J50" s="242"/>
      <c r="K50" s="242"/>
      <c r="L50" s="690"/>
      <c r="M50" s="242"/>
    </row>
    <row r="51" spans="1:13" x14ac:dyDescent="0.25">
      <c r="A51" s="602" t="s">
        <v>799</v>
      </c>
      <c r="B51" s="450"/>
      <c r="C51" s="450"/>
      <c r="D51" s="450"/>
      <c r="E51" s="241"/>
      <c r="F51" s="242"/>
      <c r="G51" s="239"/>
      <c r="H51" s="239"/>
      <c r="I51" s="242"/>
      <c r="J51" s="242"/>
      <c r="K51" s="242"/>
      <c r="L51" s="242"/>
      <c r="M51" s="242"/>
    </row>
    <row r="52" spans="1:13" x14ac:dyDescent="0.25">
      <c r="A52" s="450" t="s">
        <v>615</v>
      </c>
      <c r="B52" s="450"/>
      <c r="C52" s="450"/>
      <c r="D52" s="450"/>
      <c r="E52" s="241"/>
      <c r="F52" s="242"/>
      <c r="G52" s="239"/>
      <c r="H52" s="239"/>
      <c r="I52" s="242"/>
      <c r="J52" s="242"/>
      <c r="K52" s="242"/>
      <c r="L52" s="242"/>
      <c r="M52" s="242"/>
    </row>
    <row r="53" spans="1:13" ht="21.6" customHeight="1" x14ac:dyDescent="0.25">
      <c r="A53" s="437"/>
      <c r="B53" s="437"/>
      <c r="C53" s="437"/>
      <c r="D53" s="437"/>
      <c r="E53" s="241"/>
      <c r="F53" s="242"/>
      <c r="G53" s="239"/>
      <c r="H53" s="239"/>
      <c r="I53" s="242"/>
      <c r="J53" s="242"/>
      <c r="K53" s="242"/>
      <c r="L53" s="242"/>
      <c r="M53" s="242"/>
    </row>
    <row r="54" spans="1:13" x14ac:dyDescent="0.25">
      <c r="A54" s="288"/>
      <c r="B54" s="288"/>
      <c r="C54" s="288"/>
      <c r="D54" s="288"/>
      <c r="E54" s="288"/>
      <c r="F54" s="242"/>
      <c r="G54" s="239"/>
      <c r="H54" s="239"/>
      <c r="I54" s="242"/>
      <c r="J54" s="242"/>
      <c r="K54" s="242"/>
      <c r="L54" s="242"/>
      <c r="M54" s="242"/>
    </row>
    <row r="55" spans="1:13" x14ac:dyDescent="0.25">
      <c r="A55" s="426"/>
      <c r="B55" s="426"/>
      <c r="C55" s="426"/>
      <c r="D55" s="426"/>
      <c r="E55" s="426"/>
      <c r="F55" s="242"/>
      <c r="G55" s="239"/>
      <c r="H55" s="239"/>
      <c r="I55" s="242"/>
      <c r="J55" s="242"/>
      <c r="K55" s="242"/>
      <c r="L55" s="242"/>
    </row>
    <row r="56" spans="1:13" x14ac:dyDescent="0.25">
      <c r="A56" s="439"/>
      <c r="B56" s="439"/>
      <c r="C56" s="439"/>
      <c r="D56" s="439"/>
      <c r="E56" s="426"/>
      <c r="F56" s="242"/>
      <c r="G56" s="239"/>
      <c r="H56" s="239"/>
      <c r="I56" s="242"/>
      <c r="J56" s="242"/>
      <c r="K56" s="242"/>
      <c r="L56" s="242"/>
    </row>
    <row r="57" spans="1:13" ht="16.899999999999999" customHeight="1" x14ac:dyDescent="0.25">
      <c r="A57" s="426"/>
      <c r="B57" s="426"/>
      <c r="C57" s="426"/>
      <c r="D57" s="426"/>
      <c r="E57" s="426"/>
    </row>
    <row r="58" spans="1:13" ht="16.149999999999999" customHeight="1" x14ac:dyDescent="0.25">
      <c r="A58" s="432"/>
      <c r="B58" s="432"/>
      <c r="C58" s="432"/>
      <c r="D58" s="432"/>
      <c r="E58" s="427"/>
    </row>
    <row r="59" spans="1:13" x14ac:dyDescent="0.25">
      <c r="A59" s="433"/>
      <c r="B59" s="433"/>
      <c r="C59" s="433"/>
      <c r="D59" s="433"/>
      <c r="E59" s="426"/>
    </row>
    <row r="60" spans="1:13" x14ac:dyDescent="0.25">
      <c r="A60" s="433"/>
      <c r="B60" s="433"/>
      <c r="C60" s="433"/>
      <c r="D60" s="433"/>
      <c r="E60" s="426"/>
    </row>
    <row r="61" spans="1:13" x14ac:dyDescent="0.25">
      <c r="A61" s="433"/>
      <c r="B61" s="433"/>
      <c r="C61" s="433"/>
      <c r="D61" s="433"/>
      <c r="E61" s="426"/>
    </row>
    <row r="62" spans="1:13" x14ac:dyDescent="0.25">
      <c r="A62" s="433"/>
      <c r="B62" s="433"/>
      <c r="C62" s="433"/>
      <c r="D62" s="433"/>
      <c r="E62" s="426"/>
    </row>
    <row r="64" spans="1:13" x14ac:dyDescent="0.25">
      <c r="A64" s="437"/>
      <c r="B64" s="437"/>
      <c r="C64" s="437"/>
      <c r="D64" s="437"/>
    </row>
    <row r="72" spans="1:7" ht="30" x14ac:dyDescent="0.25">
      <c r="A72" s="443" t="s">
        <v>605</v>
      </c>
      <c r="B72" s="443"/>
      <c r="C72" s="443"/>
      <c r="D72" s="443"/>
      <c r="E72" s="444" t="s">
        <v>606</v>
      </c>
      <c r="F72" s="444" t="s">
        <v>607</v>
      </c>
      <c r="G72" s="442" t="s">
        <v>603</v>
      </c>
    </row>
    <row r="73" spans="1:7" ht="30" x14ac:dyDescent="0.25">
      <c r="A73" s="236" t="s">
        <v>603</v>
      </c>
      <c r="E73" s="239" t="s">
        <v>609</v>
      </c>
      <c r="F73" s="239" t="s">
        <v>610</v>
      </c>
      <c r="G73" s="442" t="s">
        <v>599</v>
      </c>
    </row>
    <row r="74" spans="1:7" x14ac:dyDescent="0.25">
      <c r="A74" s="236" t="s">
        <v>599</v>
      </c>
      <c r="E74" s="239"/>
      <c r="F74" s="239" t="s">
        <v>611</v>
      </c>
      <c r="G74" s="442" t="s">
        <v>600</v>
      </c>
    </row>
    <row r="75" spans="1:7" x14ac:dyDescent="0.25">
      <c r="A75" s="236" t="s">
        <v>600</v>
      </c>
      <c r="E75" s="239"/>
      <c r="F75" s="239" t="s">
        <v>612</v>
      </c>
      <c r="G75" s="442" t="s">
        <v>601</v>
      </c>
    </row>
    <row r="76" spans="1:7" x14ac:dyDescent="0.25">
      <c r="A76" s="236" t="s">
        <v>613</v>
      </c>
      <c r="E76" s="239"/>
      <c r="F76" s="239"/>
      <c r="G76" s="442" t="s">
        <v>602</v>
      </c>
    </row>
    <row r="77" spans="1:7" x14ac:dyDescent="0.25">
      <c r="A77" s="236" t="s">
        <v>614</v>
      </c>
      <c r="E77" s="239"/>
      <c r="F77" s="239"/>
      <c r="G77" s="442" t="s">
        <v>604</v>
      </c>
    </row>
  </sheetData>
  <mergeCells count="12">
    <mergeCell ref="I48:K48"/>
    <mergeCell ref="A2:J3"/>
    <mergeCell ref="I47:K47"/>
    <mergeCell ref="B7:B16"/>
    <mergeCell ref="B33:B36"/>
    <mergeCell ref="B4:L4"/>
    <mergeCell ref="B27:B28"/>
    <mergeCell ref="B24:B26"/>
    <mergeCell ref="B17:B23"/>
    <mergeCell ref="B29:B30"/>
    <mergeCell ref="B39:B44"/>
    <mergeCell ref="C39:C44"/>
  </mergeCells>
  <phoneticPr fontId="71" type="noConversion"/>
  <pageMargins left="0.51181102362204722" right="0.51181102362204722" top="0.78740157480314965" bottom="0.78740157480314965" header="0.31496062992125984" footer="0.31496062992125984"/>
  <pageSetup paperSize="9" scale="39" orientation="portrait" r:id="rId1"/>
  <colBreaks count="1" manualBreakCount="1">
    <brk id="13" max="1048575" man="1"/>
  </colBreaks>
  <ignoredErrors>
    <ignoredError sqref="J39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07"/>
  <sheetViews>
    <sheetView view="pageBreakPreview" topLeftCell="A46" zoomScaleNormal="100" zoomScaleSheetLayoutView="100" workbookViewId="0">
      <selection activeCell="D83" sqref="D82:D83"/>
    </sheetView>
  </sheetViews>
  <sheetFormatPr defaultColWidth="8.85546875" defaultRowHeight="14.25" customHeight="1" zeroHeight="1" x14ac:dyDescent="0.2"/>
  <cols>
    <col min="1" max="1" width="5.28515625" style="482" bestFit="1" customWidth="1"/>
    <col min="2" max="2" width="118.85546875" style="482" customWidth="1"/>
    <col min="3" max="3" width="16" style="482" customWidth="1"/>
    <col min="4" max="4" width="11.5703125" style="482" customWidth="1"/>
    <col min="5" max="5" width="9.7109375" style="482" customWidth="1"/>
    <col min="6" max="6" width="11.140625" style="482" customWidth="1"/>
    <col min="7" max="15" width="11.7109375" style="482" bestFit="1" customWidth="1"/>
    <col min="16" max="16" width="13.140625" style="482" bestFit="1" customWidth="1"/>
    <col min="17" max="17" width="17" style="482" customWidth="1"/>
    <col min="18" max="18" width="15" style="482" customWidth="1"/>
    <col min="19" max="19" width="14.5703125" style="482" bestFit="1" customWidth="1"/>
    <col min="20" max="16384" width="8.85546875" style="482"/>
  </cols>
  <sheetData>
    <row r="1" spans="1:19" ht="53.25" customHeight="1" x14ac:dyDescent="0.2">
      <c r="A1" s="481"/>
      <c r="B1" s="481"/>
      <c r="D1" s="483"/>
      <c r="E1" s="484"/>
      <c r="F1" s="484"/>
      <c r="G1" s="484"/>
      <c r="H1" s="484"/>
      <c r="I1" s="484"/>
      <c r="J1" s="484"/>
      <c r="K1" s="484"/>
      <c r="L1" s="484"/>
      <c r="M1" s="483"/>
      <c r="N1" s="484"/>
      <c r="O1" s="484"/>
      <c r="P1" s="484"/>
    </row>
    <row r="2" spans="1:19" ht="37.5" customHeight="1" x14ac:dyDescent="0.2">
      <c r="A2" s="773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  <c r="P2" s="485"/>
    </row>
    <row r="3" spans="1:19" ht="15.75" customHeight="1" x14ac:dyDescent="0.25">
      <c r="A3" s="774" t="s">
        <v>616</v>
      </c>
      <c r="B3" s="774"/>
      <c r="C3" s="774"/>
      <c r="D3" s="774"/>
      <c r="E3" s="774"/>
      <c r="F3" s="774"/>
      <c r="G3" s="774"/>
      <c r="H3" s="774"/>
      <c r="I3" s="774"/>
      <c r="J3" s="774"/>
      <c r="K3" s="774"/>
      <c r="L3" s="774"/>
      <c r="M3" s="774"/>
      <c r="N3" s="774"/>
      <c r="O3" s="774"/>
    </row>
    <row r="4" spans="1:19" ht="30.75" thickBot="1" x14ac:dyDescent="0.25">
      <c r="A4" s="486" t="s">
        <v>56</v>
      </c>
      <c r="B4" s="487" t="s">
        <v>0</v>
      </c>
      <c r="C4" s="488" t="s">
        <v>617</v>
      </c>
      <c r="D4" s="489" t="s">
        <v>618</v>
      </c>
      <c r="E4" s="489" t="s">
        <v>619</v>
      </c>
      <c r="F4" s="489" t="s">
        <v>620</v>
      </c>
      <c r="G4" s="489" t="s">
        <v>621</v>
      </c>
      <c r="H4" s="489" t="s">
        <v>622</v>
      </c>
      <c r="I4" s="489" t="s">
        <v>623</v>
      </c>
      <c r="J4" s="489" t="s">
        <v>624</v>
      </c>
      <c r="K4" s="489" t="s">
        <v>625</v>
      </c>
      <c r="L4" s="489" t="s">
        <v>626</v>
      </c>
      <c r="M4" s="489" t="s">
        <v>627</v>
      </c>
      <c r="N4" s="489" t="s">
        <v>628</v>
      </c>
      <c r="O4" s="490" t="s">
        <v>629</v>
      </c>
    </row>
    <row r="5" spans="1:19" x14ac:dyDescent="0.2">
      <c r="A5" s="502" t="s">
        <v>637</v>
      </c>
      <c r="B5" s="771" t="str">
        <f>VLOOKUP(A5,Orçamento!$A$7:$L$43,6,FALSE)</f>
        <v>ENSAIO - COMPACTAÇÃO PROCTOR NORMAL COM REUSO DE MATERIAL (6 PONTOS)</v>
      </c>
      <c r="C5" s="503">
        <v>1</v>
      </c>
      <c r="D5" s="504">
        <f>$C$5/12</f>
        <v>8.3333333333333329E-2</v>
      </c>
      <c r="E5" s="504">
        <f t="shared" ref="E5:O5" si="0">$C$5/12</f>
        <v>8.3333333333333329E-2</v>
      </c>
      <c r="F5" s="504">
        <f t="shared" si="0"/>
        <v>8.3333333333333329E-2</v>
      </c>
      <c r="G5" s="504">
        <f t="shared" si="0"/>
        <v>8.3333333333333329E-2</v>
      </c>
      <c r="H5" s="504">
        <f t="shared" si="0"/>
        <v>8.3333333333333329E-2</v>
      </c>
      <c r="I5" s="504">
        <f t="shared" si="0"/>
        <v>8.3333333333333329E-2</v>
      </c>
      <c r="J5" s="504">
        <f t="shared" si="0"/>
        <v>8.3333333333333329E-2</v>
      </c>
      <c r="K5" s="504">
        <f t="shared" si="0"/>
        <v>8.3333333333333329E-2</v>
      </c>
      <c r="L5" s="504">
        <f t="shared" si="0"/>
        <v>8.3333333333333329E-2</v>
      </c>
      <c r="M5" s="504">
        <f t="shared" si="0"/>
        <v>8.3333333333333329E-2</v>
      </c>
      <c r="N5" s="504">
        <f t="shared" si="0"/>
        <v>8.3333333333333329E-2</v>
      </c>
      <c r="O5" s="504">
        <f t="shared" si="0"/>
        <v>8.3333333333333329E-2</v>
      </c>
      <c r="Q5" s="491"/>
    </row>
    <row r="6" spans="1:19" ht="15" thickBot="1" x14ac:dyDescent="0.25">
      <c r="A6" s="505"/>
      <c r="B6" s="772"/>
      <c r="C6" s="506">
        <f>VLOOKUP(A5,Orçamento!$A$7:$L$43,12,FALSE)</f>
        <v>66796.800000000003</v>
      </c>
      <c r="D6" s="507">
        <f>$C$6*D5</f>
        <v>5566.4</v>
      </c>
      <c r="E6" s="507">
        <f t="shared" ref="E6:O6" si="1">$C$6*E5</f>
        <v>5566.4</v>
      </c>
      <c r="F6" s="507">
        <f t="shared" si="1"/>
        <v>5566.4</v>
      </c>
      <c r="G6" s="507">
        <f t="shared" si="1"/>
        <v>5566.4</v>
      </c>
      <c r="H6" s="507">
        <f t="shared" si="1"/>
        <v>5566.4</v>
      </c>
      <c r="I6" s="507">
        <f t="shared" si="1"/>
        <v>5566.4</v>
      </c>
      <c r="J6" s="507">
        <f t="shared" si="1"/>
        <v>5566.4</v>
      </c>
      <c r="K6" s="507">
        <f t="shared" si="1"/>
        <v>5566.4</v>
      </c>
      <c r="L6" s="507">
        <f t="shared" si="1"/>
        <v>5566.4</v>
      </c>
      <c r="M6" s="507">
        <f t="shared" si="1"/>
        <v>5566.4</v>
      </c>
      <c r="N6" s="507">
        <f t="shared" si="1"/>
        <v>5566.4</v>
      </c>
      <c r="O6" s="507">
        <f t="shared" si="1"/>
        <v>5566.4</v>
      </c>
      <c r="P6" s="492">
        <f>SUM(D6:O6)</f>
        <v>66796.800000000003</v>
      </c>
      <c r="Q6" s="492"/>
      <c r="R6" s="492"/>
      <c r="S6" s="492"/>
    </row>
    <row r="7" spans="1:19" ht="15" customHeight="1" x14ac:dyDescent="0.2">
      <c r="A7" s="508" t="s">
        <v>641</v>
      </c>
      <c r="B7" s="771" t="str">
        <f>VLOOKUP(A7,Orçamento!$A$7:$L$43,6,FALSE)</f>
        <v>ENSAIO - COMPACTAÇÃO PROCTOR INTERMEDIÁRIO COM REUSO DE MATERIAL (6 PONTOS)</v>
      </c>
      <c r="C7" s="510">
        <v>1</v>
      </c>
      <c r="D7" s="504">
        <f>$C$7/12</f>
        <v>8.3333333333333329E-2</v>
      </c>
      <c r="E7" s="504">
        <f t="shared" ref="E7:O7" si="2">$C$7/12</f>
        <v>8.3333333333333329E-2</v>
      </c>
      <c r="F7" s="504">
        <f t="shared" si="2"/>
        <v>8.3333333333333329E-2</v>
      </c>
      <c r="G7" s="504">
        <f t="shared" si="2"/>
        <v>8.3333333333333329E-2</v>
      </c>
      <c r="H7" s="504">
        <f t="shared" si="2"/>
        <v>8.3333333333333329E-2</v>
      </c>
      <c r="I7" s="504">
        <f t="shared" si="2"/>
        <v>8.3333333333333329E-2</v>
      </c>
      <c r="J7" s="504">
        <f t="shared" si="2"/>
        <v>8.3333333333333329E-2</v>
      </c>
      <c r="K7" s="504">
        <f t="shared" si="2"/>
        <v>8.3333333333333329E-2</v>
      </c>
      <c r="L7" s="504">
        <f t="shared" si="2"/>
        <v>8.3333333333333329E-2</v>
      </c>
      <c r="M7" s="504">
        <f t="shared" si="2"/>
        <v>8.3333333333333329E-2</v>
      </c>
      <c r="N7" s="504">
        <f t="shared" si="2"/>
        <v>8.3333333333333329E-2</v>
      </c>
      <c r="O7" s="504">
        <f t="shared" si="2"/>
        <v>8.3333333333333329E-2</v>
      </c>
      <c r="Q7" s="491"/>
      <c r="S7" s="492"/>
    </row>
    <row r="8" spans="1:19" ht="15" thickBot="1" x14ac:dyDescent="0.25">
      <c r="A8" s="512"/>
      <c r="B8" s="772"/>
      <c r="C8" s="506">
        <f>VLOOKUP(A7,Orçamento!$A$7:$L$43,12,FALSE)</f>
        <v>43563.6</v>
      </c>
      <c r="D8" s="507">
        <f>$C$8*D7</f>
        <v>3630.2999999999997</v>
      </c>
      <c r="E8" s="507">
        <f t="shared" ref="E8:O8" si="3">$C$8*E7</f>
        <v>3630.2999999999997</v>
      </c>
      <c r="F8" s="507">
        <f t="shared" si="3"/>
        <v>3630.2999999999997</v>
      </c>
      <c r="G8" s="507">
        <f t="shared" si="3"/>
        <v>3630.2999999999997</v>
      </c>
      <c r="H8" s="507">
        <f t="shared" si="3"/>
        <v>3630.2999999999997</v>
      </c>
      <c r="I8" s="507">
        <f t="shared" si="3"/>
        <v>3630.2999999999997</v>
      </c>
      <c r="J8" s="507">
        <f t="shared" si="3"/>
        <v>3630.2999999999997</v>
      </c>
      <c r="K8" s="507">
        <f t="shared" si="3"/>
        <v>3630.2999999999997</v>
      </c>
      <c r="L8" s="507">
        <f t="shared" si="3"/>
        <v>3630.2999999999997</v>
      </c>
      <c r="M8" s="507">
        <f t="shared" si="3"/>
        <v>3630.2999999999997</v>
      </c>
      <c r="N8" s="507">
        <f t="shared" si="3"/>
        <v>3630.2999999999997</v>
      </c>
      <c r="O8" s="507">
        <f t="shared" si="3"/>
        <v>3630.2999999999997</v>
      </c>
      <c r="P8" s="492">
        <f>SUM(D8:O8)</f>
        <v>43563.600000000006</v>
      </c>
      <c r="Q8" s="492"/>
      <c r="R8" s="492"/>
      <c r="S8" s="492"/>
    </row>
    <row r="9" spans="1:19" ht="15" customHeight="1" x14ac:dyDescent="0.2">
      <c r="A9" s="508" t="s">
        <v>644</v>
      </c>
      <c r="B9" s="771" t="str">
        <f>VLOOKUP(A9,Orçamento!$A$7:$L$43,6,FALSE)</f>
        <v>ENSAIO - ÍNDICE DE SUPORTE CALIFÓRNIA - CBR</v>
      </c>
      <c r="C9" s="510">
        <v>1</v>
      </c>
      <c r="D9" s="504">
        <f>$C$9/12</f>
        <v>8.3333333333333329E-2</v>
      </c>
      <c r="E9" s="504">
        <f t="shared" ref="E9:O9" si="4">$C$9/12</f>
        <v>8.3333333333333329E-2</v>
      </c>
      <c r="F9" s="504">
        <f t="shared" si="4"/>
        <v>8.3333333333333329E-2</v>
      </c>
      <c r="G9" s="504">
        <f t="shared" si="4"/>
        <v>8.3333333333333329E-2</v>
      </c>
      <c r="H9" s="504">
        <f t="shared" si="4"/>
        <v>8.3333333333333329E-2</v>
      </c>
      <c r="I9" s="504">
        <f t="shared" si="4"/>
        <v>8.3333333333333329E-2</v>
      </c>
      <c r="J9" s="504">
        <f t="shared" si="4"/>
        <v>8.3333333333333329E-2</v>
      </c>
      <c r="K9" s="504">
        <f t="shared" si="4"/>
        <v>8.3333333333333329E-2</v>
      </c>
      <c r="L9" s="504">
        <f t="shared" si="4"/>
        <v>8.3333333333333329E-2</v>
      </c>
      <c r="M9" s="504">
        <f t="shared" si="4"/>
        <v>8.3333333333333329E-2</v>
      </c>
      <c r="N9" s="504">
        <f t="shared" si="4"/>
        <v>8.3333333333333329E-2</v>
      </c>
      <c r="O9" s="504">
        <f t="shared" si="4"/>
        <v>8.3333333333333329E-2</v>
      </c>
      <c r="Q9" s="491"/>
      <c r="S9" s="492"/>
    </row>
    <row r="10" spans="1:19" ht="15" thickBot="1" x14ac:dyDescent="0.25">
      <c r="A10" s="512"/>
      <c r="B10" s="772"/>
      <c r="C10" s="506">
        <f>VLOOKUP(A9,Orçamento!$A$7:$L$43,12,FALSE)</f>
        <v>100195.2</v>
      </c>
      <c r="D10" s="515">
        <f t="shared" ref="D10:O10" si="5">$C$10*D9</f>
        <v>8349.5999999999985</v>
      </c>
      <c r="E10" s="515">
        <f t="shared" si="5"/>
        <v>8349.5999999999985</v>
      </c>
      <c r="F10" s="515">
        <f t="shared" si="5"/>
        <v>8349.5999999999985</v>
      </c>
      <c r="G10" s="515">
        <f t="shared" si="5"/>
        <v>8349.5999999999985</v>
      </c>
      <c r="H10" s="515">
        <f t="shared" si="5"/>
        <v>8349.5999999999985</v>
      </c>
      <c r="I10" s="515">
        <f t="shared" si="5"/>
        <v>8349.5999999999985</v>
      </c>
      <c r="J10" s="515">
        <f t="shared" si="5"/>
        <v>8349.5999999999985</v>
      </c>
      <c r="K10" s="515">
        <f t="shared" si="5"/>
        <v>8349.5999999999985</v>
      </c>
      <c r="L10" s="515">
        <f t="shared" si="5"/>
        <v>8349.5999999999985</v>
      </c>
      <c r="M10" s="515">
        <f t="shared" si="5"/>
        <v>8349.5999999999985</v>
      </c>
      <c r="N10" s="515">
        <f t="shared" si="5"/>
        <v>8349.5999999999985</v>
      </c>
      <c r="O10" s="515">
        <f t="shared" si="5"/>
        <v>8349.5999999999985</v>
      </c>
      <c r="P10" s="492">
        <f>SUM(D10:O10)</f>
        <v>100195.20000000001</v>
      </c>
      <c r="Q10" s="492"/>
      <c r="R10" s="492"/>
      <c r="S10" s="492"/>
    </row>
    <row r="11" spans="1:19" x14ac:dyDescent="0.2">
      <c r="A11" s="564" t="s">
        <v>646</v>
      </c>
      <c r="B11" s="771" t="str">
        <f>VLOOKUP(A11,Orçamento!$A$7:$L$43,6,FALSE)</f>
        <v>ENSAIO - GRANULOMETRIA POR PENEIRAMENTO</v>
      </c>
      <c r="C11" s="565">
        <v>1</v>
      </c>
      <c r="D11" s="504">
        <f>$C$11/12</f>
        <v>8.3333333333333329E-2</v>
      </c>
      <c r="E11" s="504">
        <f t="shared" ref="E11:O11" si="6">$C$11/12</f>
        <v>8.3333333333333329E-2</v>
      </c>
      <c r="F11" s="504">
        <f t="shared" si="6"/>
        <v>8.3333333333333329E-2</v>
      </c>
      <c r="G11" s="504">
        <f t="shared" si="6"/>
        <v>8.3333333333333329E-2</v>
      </c>
      <c r="H11" s="504">
        <f t="shared" si="6"/>
        <v>8.3333333333333329E-2</v>
      </c>
      <c r="I11" s="504">
        <f t="shared" si="6"/>
        <v>8.3333333333333329E-2</v>
      </c>
      <c r="J11" s="504">
        <f t="shared" si="6"/>
        <v>8.3333333333333329E-2</v>
      </c>
      <c r="K11" s="504">
        <f t="shared" si="6"/>
        <v>8.3333333333333329E-2</v>
      </c>
      <c r="L11" s="504">
        <f t="shared" si="6"/>
        <v>8.3333333333333329E-2</v>
      </c>
      <c r="M11" s="504">
        <f t="shared" si="6"/>
        <v>8.3333333333333329E-2</v>
      </c>
      <c r="N11" s="504">
        <f t="shared" si="6"/>
        <v>8.3333333333333329E-2</v>
      </c>
      <c r="O11" s="504">
        <f t="shared" si="6"/>
        <v>8.3333333333333329E-2</v>
      </c>
      <c r="P11" s="492"/>
      <c r="Q11" s="492"/>
      <c r="R11" s="492"/>
      <c r="S11" s="492"/>
    </row>
    <row r="12" spans="1:19" ht="15" thickBot="1" x14ac:dyDescent="0.25">
      <c r="A12" s="564"/>
      <c r="B12" s="772"/>
      <c r="C12" s="506">
        <f>VLOOKUP(A11,Orçamento!$A$7:$L$43,12,FALSE)</f>
        <v>50822.400000000001</v>
      </c>
      <c r="D12" s="515">
        <f>$C$12*D11</f>
        <v>4235.2</v>
      </c>
      <c r="E12" s="515">
        <f t="shared" ref="E12:O12" si="7">$C$12*E11</f>
        <v>4235.2</v>
      </c>
      <c r="F12" s="515">
        <f t="shared" si="7"/>
        <v>4235.2</v>
      </c>
      <c r="G12" s="515">
        <f t="shared" si="7"/>
        <v>4235.2</v>
      </c>
      <c r="H12" s="515">
        <f t="shared" si="7"/>
        <v>4235.2</v>
      </c>
      <c r="I12" s="515">
        <f t="shared" si="7"/>
        <v>4235.2</v>
      </c>
      <c r="J12" s="515">
        <f t="shared" si="7"/>
        <v>4235.2</v>
      </c>
      <c r="K12" s="515">
        <f t="shared" si="7"/>
        <v>4235.2</v>
      </c>
      <c r="L12" s="515">
        <f t="shared" si="7"/>
        <v>4235.2</v>
      </c>
      <c r="M12" s="515">
        <f t="shared" si="7"/>
        <v>4235.2</v>
      </c>
      <c r="N12" s="515">
        <f t="shared" si="7"/>
        <v>4235.2</v>
      </c>
      <c r="O12" s="515">
        <f t="shared" si="7"/>
        <v>4235.2</v>
      </c>
      <c r="P12" s="492"/>
      <c r="Q12" s="492"/>
      <c r="R12" s="492"/>
      <c r="S12" s="492"/>
    </row>
    <row r="13" spans="1:19" ht="15" customHeight="1" x14ac:dyDescent="0.2">
      <c r="A13" s="508" t="s">
        <v>647</v>
      </c>
      <c r="B13" s="771" t="str">
        <f>VLOOKUP(A13,Orçamento!$A$7:$L$43,6,FALSE)</f>
        <v>DETERMINAÇÃO DA COMPOSIÇÃO GRANULOMÉTRICA - AGREGADOS (NBR NM 248:2003)</v>
      </c>
      <c r="C13" s="510">
        <v>1</v>
      </c>
      <c r="D13" s="504">
        <f>$C$13/12</f>
        <v>8.3333333333333329E-2</v>
      </c>
      <c r="E13" s="504">
        <f t="shared" ref="E13:O13" si="8">$C$13/12</f>
        <v>8.3333333333333329E-2</v>
      </c>
      <c r="F13" s="504">
        <f t="shared" si="8"/>
        <v>8.3333333333333329E-2</v>
      </c>
      <c r="G13" s="504">
        <f t="shared" si="8"/>
        <v>8.3333333333333329E-2</v>
      </c>
      <c r="H13" s="504">
        <f t="shared" si="8"/>
        <v>8.3333333333333329E-2</v>
      </c>
      <c r="I13" s="504">
        <f t="shared" si="8"/>
        <v>8.3333333333333329E-2</v>
      </c>
      <c r="J13" s="504">
        <f t="shared" si="8"/>
        <v>8.3333333333333329E-2</v>
      </c>
      <c r="K13" s="504">
        <f t="shared" si="8"/>
        <v>8.3333333333333329E-2</v>
      </c>
      <c r="L13" s="504">
        <f t="shared" si="8"/>
        <v>8.3333333333333329E-2</v>
      </c>
      <c r="M13" s="504">
        <f t="shared" si="8"/>
        <v>8.3333333333333329E-2</v>
      </c>
      <c r="N13" s="504">
        <f t="shared" si="8"/>
        <v>8.3333333333333329E-2</v>
      </c>
      <c r="O13" s="504">
        <f t="shared" si="8"/>
        <v>8.3333333333333329E-2</v>
      </c>
      <c r="Q13" s="491"/>
      <c r="S13" s="492"/>
    </row>
    <row r="14" spans="1:19" ht="15" thickBot="1" x14ac:dyDescent="0.25">
      <c r="A14" s="512"/>
      <c r="B14" s="772"/>
      <c r="C14" s="506">
        <f>VLOOKUP(A13,Orçamento!$A$7:$L$43,12,FALSE)</f>
        <v>43563.6</v>
      </c>
      <c r="D14" s="515">
        <f>$C$14*D13</f>
        <v>3630.2999999999997</v>
      </c>
      <c r="E14" s="515">
        <f t="shared" ref="E14:O14" si="9">$C$14*E13</f>
        <v>3630.2999999999997</v>
      </c>
      <c r="F14" s="515">
        <f t="shared" si="9"/>
        <v>3630.2999999999997</v>
      </c>
      <c r="G14" s="515">
        <f t="shared" si="9"/>
        <v>3630.2999999999997</v>
      </c>
      <c r="H14" s="515">
        <f t="shared" si="9"/>
        <v>3630.2999999999997</v>
      </c>
      <c r="I14" s="515">
        <f t="shared" si="9"/>
        <v>3630.2999999999997</v>
      </c>
      <c r="J14" s="515">
        <f t="shared" si="9"/>
        <v>3630.2999999999997</v>
      </c>
      <c r="K14" s="515">
        <f t="shared" si="9"/>
        <v>3630.2999999999997</v>
      </c>
      <c r="L14" s="515">
        <f t="shared" si="9"/>
        <v>3630.2999999999997</v>
      </c>
      <c r="M14" s="515">
        <f t="shared" si="9"/>
        <v>3630.2999999999997</v>
      </c>
      <c r="N14" s="515">
        <f t="shared" si="9"/>
        <v>3630.2999999999997</v>
      </c>
      <c r="O14" s="515">
        <f t="shared" si="9"/>
        <v>3630.2999999999997</v>
      </c>
      <c r="P14" s="492">
        <f>SUM(D14:O14)</f>
        <v>43563.600000000006</v>
      </c>
      <c r="Q14" s="492"/>
      <c r="R14" s="492"/>
      <c r="S14" s="492"/>
    </row>
    <row r="15" spans="1:19" ht="15" customHeight="1" x14ac:dyDescent="0.2">
      <c r="A15" s="508" t="s">
        <v>648</v>
      </c>
      <c r="B15" s="771" t="str">
        <f>VLOOKUP(A15,Orçamento!$A$7:$L$43,6,FALSE)</f>
        <v>ENSAIO - LIMITE DE LIQUIDEZ</v>
      </c>
      <c r="C15" s="510">
        <v>1</v>
      </c>
      <c r="D15" s="504">
        <f>$C$15/12</f>
        <v>8.3333333333333329E-2</v>
      </c>
      <c r="E15" s="504">
        <f t="shared" ref="E15:O15" si="10">$C$15/12</f>
        <v>8.3333333333333329E-2</v>
      </c>
      <c r="F15" s="504">
        <f t="shared" si="10"/>
        <v>8.3333333333333329E-2</v>
      </c>
      <c r="G15" s="504">
        <f t="shared" si="10"/>
        <v>8.3333333333333329E-2</v>
      </c>
      <c r="H15" s="504">
        <f t="shared" si="10"/>
        <v>8.3333333333333329E-2</v>
      </c>
      <c r="I15" s="504">
        <f t="shared" si="10"/>
        <v>8.3333333333333329E-2</v>
      </c>
      <c r="J15" s="504">
        <f t="shared" si="10"/>
        <v>8.3333333333333329E-2</v>
      </c>
      <c r="K15" s="504">
        <f t="shared" si="10"/>
        <v>8.3333333333333329E-2</v>
      </c>
      <c r="L15" s="504">
        <f t="shared" si="10"/>
        <v>8.3333333333333329E-2</v>
      </c>
      <c r="M15" s="504">
        <f t="shared" si="10"/>
        <v>8.3333333333333329E-2</v>
      </c>
      <c r="N15" s="504">
        <f t="shared" si="10"/>
        <v>8.3333333333333329E-2</v>
      </c>
      <c r="O15" s="504">
        <f t="shared" si="10"/>
        <v>8.3333333333333329E-2</v>
      </c>
      <c r="Q15" s="491"/>
      <c r="S15" s="492"/>
    </row>
    <row r="16" spans="1:19" ht="15" thickBot="1" x14ac:dyDescent="0.25">
      <c r="A16" s="512"/>
      <c r="B16" s="772"/>
      <c r="C16" s="506">
        <f>VLOOKUP(A15,Orçamento!$A$7:$L$43,12,FALSE)</f>
        <v>50822.400000000001</v>
      </c>
      <c r="D16" s="515">
        <f>$C$16*D15</f>
        <v>4235.2</v>
      </c>
      <c r="E16" s="515">
        <f t="shared" ref="E16:O16" si="11">$C$16*E15</f>
        <v>4235.2</v>
      </c>
      <c r="F16" s="515">
        <f t="shared" si="11"/>
        <v>4235.2</v>
      </c>
      <c r="G16" s="515">
        <f t="shared" si="11"/>
        <v>4235.2</v>
      </c>
      <c r="H16" s="515">
        <f t="shared" si="11"/>
        <v>4235.2</v>
      </c>
      <c r="I16" s="515">
        <f t="shared" si="11"/>
        <v>4235.2</v>
      </c>
      <c r="J16" s="515">
        <f t="shared" si="11"/>
        <v>4235.2</v>
      </c>
      <c r="K16" s="515">
        <f t="shared" si="11"/>
        <v>4235.2</v>
      </c>
      <c r="L16" s="515">
        <f t="shared" si="11"/>
        <v>4235.2</v>
      </c>
      <c r="M16" s="515">
        <f t="shared" si="11"/>
        <v>4235.2</v>
      </c>
      <c r="N16" s="515">
        <f t="shared" si="11"/>
        <v>4235.2</v>
      </c>
      <c r="O16" s="515">
        <f t="shared" si="11"/>
        <v>4235.2</v>
      </c>
      <c r="P16" s="492">
        <f>SUM(D16:O16)</f>
        <v>50822.399999999987</v>
      </c>
      <c r="Q16" s="492"/>
      <c r="R16" s="492"/>
      <c r="S16" s="492"/>
    </row>
    <row r="17" spans="1:19" ht="15" customHeight="1" x14ac:dyDescent="0.2">
      <c r="A17" s="508" t="s">
        <v>650</v>
      </c>
      <c r="B17" s="771" t="str">
        <f>VLOOKUP(A17,Orçamento!$A$7:$L$43,6,FALSE)</f>
        <v>ENSAIO - LIMITE DE PLASTICIDADE</v>
      </c>
      <c r="C17" s="510">
        <v>1</v>
      </c>
      <c r="D17" s="504">
        <f>$C$17/12</f>
        <v>8.3333333333333329E-2</v>
      </c>
      <c r="E17" s="504">
        <f t="shared" ref="E17:O17" si="12">$C$17/12</f>
        <v>8.3333333333333329E-2</v>
      </c>
      <c r="F17" s="504">
        <f t="shared" si="12"/>
        <v>8.3333333333333329E-2</v>
      </c>
      <c r="G17" s="504">
        <f t="shared" si="12"/>
        <v>8.3333333333333329E-2</v>
      </c>
      <c r="H17" s="504">
        <f t="shared" si="12"/>
        <v>8.3333333333333329E-2</v>
      </c>
      <c r="I17" s="504">
        <f t="shared" si="12"/>
        <v>8.3333333333333329E-2</v>
      </c>
      <c r="J17" s="504">
        <f t="shared" si="12"/>
        <v>8.3333333333333329E-2</v>
      </c>
      <c r="K17" s="504">
        <f t="shared" si="12"/>
        <v>8.3333333333333329E-2</v>
      </c>
      <c r="L17" s="504">
        <f t="shared" si="12"/>
        <v>8.3333333333333329E-2</v>
      </c>
      <c r="M17" s="504">
        <f t="shared" si="12"/>
        <v>8.3333333333333329E-2</v>
      </c>
      <c r="N17" s="504">
        <f t="shared" si="12"/>
        <v>8.3333333333333329E-2</v>
      </c>
      <c r="O17" s="504">
        <f t="shared" si="12"/>
        <v>8.3333333333333329E-2</v>
      </c>
      <c r="Q17" s="491"/>
      <c r="S17" s="492"/>
    </row>
    <row r="18" spans="1:19" ht="15" thickBot="1" x14ac:dyDescent="0.25">
      <c r="A18" s="512"/>
      <c r="B18" s="772"/>
      <c r="C18" s="506">
        <f>VLOOKUP(A17,Orçamento!$A$7:$L$43,12,FALSE)</f>
        <v>50822.400000000001</v>
      </c>
      <c r="D18" s="515">
        <f>$C$18*D17</f>
        <v>4235.2</v>
      </c>
      <c r="E18" s="515">
        <f t="shared" ref="E18:O18" si="13">$C$18*E17</f>
        <v>4235.2</v>
      </c>
      <c r="F18" s="515">
        <f t="shared" si="13"/>
        <v>4235.2</v>
      </c>
      <c r="G18" s="515">
        <f t="shared" si="13"/>
        <v>4235.2</v>
      </c>
      <c r="H18" s="515">
        <f t="shared" si="13"/>
        <v>4235.2</v>
      </c>
      <c r="I18" s="515">
        <f t="shared" si="13"/>
        <v>4235.2</v>
      </c>
      <c r="J18" s="515">
        <f t="shared" si="13"/>
        <v>4235.2</v>
      </c>
      <c r="K18" s="515">
        <f t="shared" si="13"/>
        <v>4235.2</v>
      </c>
      <c r="L18" s="515">
        <f t="shared" si="13"/>
        <v>4235.2</v>
      </c>
      <c r="M18" s="515">
        <f t="shared" si="13"/>
        <v>4235.2</v>
      </c>
      <c r="N18" s="515">
        <f t="shared" si="13"/>
        <v>4235.2</v>
      </c>
      <c r="O18" s="515">
        <f t="shared" si="13"/>
        <v>4235.2</v>
      </c>
      <c r="P18" s="492">
        <f>SUM(D18:O18)</f>
        <v>50822.399999999987</v>
      </c>
      <c r="Q18" s="492"/>
      <c r="R18" s="492"/>
      <c r="S18" s="492"/>
    </row>
    <row r="19" spans="1:19" x14ac:dyDescent="0.2">
      <c r="A19" s="502" t="s">
        <v>652</v>
      </c>
      <c r="B19" s="771" t="str">
        <f>VLOOKUP(A19,Orçamento!$A$7:$L$43,6,FALSE)</f>
        <v>ENSAIO - DETERMINAÇÃO DA MASSA APARENTE IN SITU DO SOLO</v>
      </c>
      <c r="C19" s="503">
        <v>1</v>
      </c>
      <c r="D19" s="504">
        <f>$C$19/12</f>
        <v>8.3333333333333329E-2</v>
      </c>
      <c r="E19" s="504">
        <f t="shared" ref="E19:O19" si="14">$C$19/12</f>
        <v>8.3333333333333329E-2</v>
      </c>
      <c r="F19" s="504">
        <f t="shared" si="14"/>
        <v>8.3333333333333329E-2</v>
      </c>
      <c r="G19" s="504">
        <f t="shared" si="14"/>
        <v>8.3333333333333329E-2</v>
      </c>
      <c r="H19" s="504">
        <f t="shared" si="14"/>
        <v>8.3333333333333329E-2</v>
      </c>
      <c r="I19" s="504">
        <f t="shared" si="14"/>
        <v>8.3333333333333329E-2</v>
      </c>
      <c r="J19" s="504">
        <f t="shared" si="14"/>
        <v>8.3333333333333329E-2</v>
      </c>
      <c r="K19" s="504">
        <f t="shared" si="14"/>
        <v>8.3333333333333329E-2</v>
      </c>
      <c r="L19" s="504">
        <f t="shared" si="14"/>
        <v>8.3333333333333329E-2</v>
      </c>
      <c r="M19" s="504">
        <f t="shared" si="14"/>
        <v>8.3333333333333329E-2</v>
      </c>
      <c r="N19" s="504">
        <f t="shared" si="14"/>
        <v>8.3333333333333329E-2</v>
      </c>
      <c r="O19" s="504">
        <f t="shared" si="14"/>
        <v>8.3333333333333329E-2</v>
      </c>
      <c r="Q19" s="491"/>
    </row>
    <row r="20" spans="1:19" ht="15" thickBot="1" x14ac:dyDescent="0.25">
      <c r="A20" s="505"/>
      <c r="B20" s="772"/>
      <c r="C20" s="506">
        <f>VLOOKUP(A19,Orçamento!$A$7:$L$43,12,FALSE)</f>
        <v>41719.199999999997</v>
      </c>
      <c r="D20" s="515">
        <f>$C$20*D19</f>
        <v>3476.5999999999995</v>
      </c>
      <c r="E20" s="515">
        <f t="shared" ref="E20:O20" si="15">$C$20*E19</f>
        <v>3476.5999999999995</v>
      </c>
      <c r="F20" s="515">
        <f t="shared" si="15"/>
        <v>3476.5999999999995</v>
      </c>
      <c r="G20" s="515">
        <f t="shared" si="15"/>
        <v>3476.5999999999995</v>
      </c>
      <c r="H20" s="515">
        <f t="shared" si="15"/>
        <v>3476.5999999999995</v>
      </c>
      <c r="I20" s="515">
        <f t="shared" si="15"/>
        <v>3476.5999999999995</v>
      </c>
      <c r="J20" s="515">
        <f t="shared" si="15"/>
        <v>3476.5999999999995</v>
      </c>
      <c r="K20" s="515">
        <f t="shared" si="15"/>
        <v>3476.5999999999995</v>
      </c>
      <c r="L20" s="515">
        <f t="shared" si="15"/>
        <v>3476.5999999999995</v>
      </c>
      <c r="M20" s="515">
        <f t="shared" si="15"/>
        <v>3476.5999999999995</v>
      </c>
      <c r="N20" s="515">
        <f t="shared" si="15"/>
        <v>3476.5999999999995</v>
      </c>
      <c r="O20" s="515">
        <f t="shared" si="15"/>
        <v>3476.5999999999995</v>
      </c>
      <c r="P20" s="492">
        <f>SUM(D20:O20)</f>
        <v>41719.19999999999</v>
      </c>
      <c r="Q20" s="492"/>
      <c r="R20" s="492"/>
      <c r="S20" s="492"/>
    </row>
    <row r="21" spans="1:19" ht="15" customHeight="1" x14ac:dyDescent="0.2">
      <c r="A21" s="508" t="s">
        <v>656</v>
      </c>
      <c r="B21" s="771" t="str">
        <f>VLOOKUP(A21,Orçamento!$A$7:$L$43,6,FALSE)</f>
        <v>ENSAIO - EQUIVALENTE DE AREIA</v>
      </c>
      <c r="C21" s="510">
        <v>1</v>
      </c>
      <c r="D21" s="504">
        <f>$C$21/12</f>
        <v>8.3333333333333329E-2</v>
      </c>
      <c r="E21" s="504">
        <f t="shared" ref="E21:O21" si="16">$C$21/12</f>
        <v>8.3333333333333329E-2</v>
      </c>
      <c r="F21" s="504">
        <f t="shared" si="16"/>
        <v>8.3333333333333329E-2</v>
      </c>
      <c r="G21" s="504">
        <f t="shared" si="16"/>
        <v>8.3333333333333329E-2</v>
      </c>
      <c r="H21" s="504">
        <f t="shared" si="16"/>
        <v>8.3333333333333329E-2</v>
      </c>
      <c r="I21" s="504">
        <f t="shared" si="16"/>
        <v>8.3333333333333329E-2</v>
      </c>
      <c r="J21" s="504">
        <f t="shared" si="16"/>
        <v>8.3333333333333329E-2</v>
      </c>
      <c r="K21" s="504">
        <f t="shared" si="16"/>
        <v>8.3333333333333329E-2</v>
      </c>
      <c r="L21" s="504">
        <f t="shared" si="16"/>
        <v>8.3333333333333329E-2</v>
      </c>
      <c r="M21" s="504">
        <f t="shared" si="16"/>
        <v>8.3333333333333329E-2</v>
      </c>
      <c r="N21" s="504">
        <f t="shared" si="16"/>
        <v>8.3333333333333329E-2</v>
      </c>
      <c r="O21" s="504">
        <f t="shared" si="16"/>
        <v>8.3333333333333329E-2</v>
      </c>
      <c r="Q21" s="491"/>
      <c r="S21" s="492"/>
    </row>
    <row r="22" spans="1:19" ht="15" thickBot="1" x14ac:dyDescent="0.25">
      <c r="A22" s="512"/>
      <c r="B22" s="772"/>
      <c r="C22" s="506">
        <f>VLOOKUP(A21,Orçamento!$A$7:$L$43,12,FALSE)</f>
        <v>53726.400000000001</v>
      </c>
      <c r="D22" s="515">
        <f>$C$22*D21</f>
        <v>4477.2</v>
      </c>
      <c r="E22" s="515">
        <f t="shared" ref="E22:O22" si="17">$C$22*E21</f>
        <v>4477.2</v>
      </c>
      <c r="F22" s="515">
        <f t="shared" si="17"/>
        <v>4477.2</v>
      </c>
      <c r="G22" s="515">
        <f t="shared" si="17"/>
        <v>4477.2</v>
      </c>
      <c r="H22" s="515">
        <f t="shared" si="17"/>
        <v>4477.2</v>
      </c>
      <c r="I22" s="515">
        <f t="shared" si="17"/>
        <v>4477.2</v>
      </c>
      <c r="J22" s="515">
        <f t="shared" si="17"/>
        <v>4477.2</v>
      </c>
      <c r="K22" s="515">
        <f t="shared" si="17"/>
        <v>4477.2</v>
      </c>
      <c r="L22" s="515">
        <f t="shared" si="17"/>
        <v>4477.2</v>
      </c>
      <c r="M22" s="515">
        <f t="shared" si="17"/>
        <v>4477.2</v>
      </c>
      <c r="N22" s="515">
        <f t="shared" si="17"/>
        <v>4477.2</v>
      </c>
      <c r="O22" s="515">
        <f t="shared" si="17"/>
        <v>4477.2</v>
      </c>
      <c r="P22" s="492">
        <f>SUM(D22:O22)</f>
        <v>53726.399999999987</v>
      </c>
      <c r="Q22" s="492"/>
      <c r="R22" s="492"/>
      <c r="S22" s="492"/>
    </row>
    <row r="23" spans="1:19" ht="15" customHeight="1" x14ac:dyDescent="0.2">
      <c r="A23" s="508" t="s">
        <v>658</v>
      </c>
      <c r="B23" s="771" t="str">
        <f>VLOOKUP(A23,Orçamento!$A$7:$L$43,6,FALSE)</f>
        <v>ENSAIO DE TEOR DE UMIDADE -PROCESSO SPEEDY - SOLOS E AGREGADOS MIUDOS</v>
      </c>
      <c r="C23" s="510">
        <v>1</v>
      </c>
      <c r="D23" s="504">
        <f>$C$23/12</f>
        <v>8.3333333333333329E-2</v>
      </c>
      <c r="E23" s="504">
        <f t="shared" ref="E23:O23" si="18">$C$23/12</f>
        <v>8.3333333333333329E-2</v>
      </c>
      <c r="F23" s="504">
        <f t="shared" si="18"/>
        <v>8.3333333333333329E-2</v>
      </c>
      <c r="G23" s="504">
        <f t="shared" si="18"/>
        <v>8.3333333333333329E-2</v>
      </c>
      <c r="H23" s="504">
        <f t="shared" si="18"/>
        <v>8.3333333333333329E-2</v>
      </c>
      <c r="I23" s="504">
        <f t="shared" si="18"/>
        <v>8.3333333333333329E-2</v>
      </c>
      <c r="J23" s="504">
        <f t="shared" si="18"/>
        <v>8.3333333333333329E-2</v>
      </c>
      <c r="K23" s="504">
        <f t="shared" si="18"/>
        <v>8.3333333333333329E-2</v>
      </c>
      <c r="L23" s="504">
        <f t="shared" si="18"/>
        <v>8.3333333333333329E-2</v>
      </c>
      <c r="M23" s="504">
        <f t="shared" si="18"/>
        <v>8.3333333333333329E-2</v>
      </c>
      <c r="N23" s="504">
        <f t="shared" si="18"/>
        <v>8.3333333333333329E-2</v>
      </c>
      <c r="O23" s="504">
        <f t="shared" si="18"/>
        <v>8.3333333333333329E-2</v>
      </c>
      <c r="Q23" s="491"/>
      <c r="S23" s="492"/>
    </row>
    <row r="24" spans="1:19" ht="15" thickBot="1" x14ac:dyDescent="0.25">
      <c r="A24" s="512"/>
      <c r="B24" s="772"/>
      <c r="C24" s="506">
        <f>VLOOKUP(A23,Orçamento!$A$7:$L$43,12,FALSE)</f>
        <v>8716.7999999999993</v>
      </c>
      <c r="D24" s="515">
        <f>$C$24*D23</f>
        <v>726.39999999999986</v>
      </c>
      <c r="E24" s="515">
        <f t="shared" ref="E24:O24" si="19">$C$24*E23</f>
        <v>726.39999999999986</v>
      </c>
      <c r="F24" s="515">
        <f t="shared" si="19"/>
        <v>726.39999999999986</v>
      </c>
      <c r="G24" s="515">
        <f t="shared" si="19"/>
        <v>726.39999999999986</v>
      </c>
      <c r="H24" s="515">
        <f t="shared" si="19"/>
        <v>726.39999999999986</v>
      </c>
      <c r="I24" s="515">
        <f t="shared" si="19"/>
        <v>726.39999999999986</v>
      </c>
      <c r="J24" s="515">
        <f t="shared" si="19"/>
        <v>726.39999999999986</v>
      </c>
      <c r="K24" s="515">
        <f t="shared" si="19"/>
        <v>726.39999999999986</v>
      </c>
      <c r="L24" s="515">
        <f t="shared" si="19"/>
        <v>726.39999999999986</v>
      </c>
      <c r="M24" s="515">
        <f t="shared" si="19"/>
        <v>726.39999999999986</v>
      </c>
      <c r="N24" s="515">
        <f t="shared" si="19"/>
        <v>726.39999999999986</v>
      </c>
      <c r="O24" s="515">
        <f t="shared" si="19"/>
        <v>726.39999999999986</v>
      </c>
      <c r="P24" s="492">
        <f>SUM(D24:O24)</f>
        <v>8716.7999999999975</v>
      </c>
      <c r="Q24" s="492"/>
      <c r="R24" s="492"/>
      <c r="S24" s="492"/>
    </row>
    <row r="25" spans="1:19" ht="15" customHeight="1" x14ac:dyDescent="0.2">
      <c r="A25" s="508" t="s">
        <v>660</v>
      </c>
      <c r="B25" s="771" t="str">
        <f>VLOOKUP(A25,Orçamento!$A$7:$L$43,6,FALSE)</f>
        <v>DETERMINAÇÃO DA RESISTÊNCIA DE AGREGADO GRAÚDO AO DESGASTE POR ABRASÃO - LOS ANGELES (NBR 16974:2021)</v>
      </c>
      <c r="C25" s="510">
        <v>1</v>
      </c>
      <c r="D25" s="504">
        <f>$C$25/12</f>
        <v>8.3333333333333329E-2</v>
      </c>
      <c r="E25" s="504">
        <f t="shared" ref="E25:O25" si="20">$C$25/12</f>
        <v>8.3333333333333329E-2</v>
      </c>
      <c r="F25" s="504">
        <f t="shared" si="20"/>
        <v>8.3333333333333329E-2</v>
      </c>
      <c r="G25" s="504">
        <f t="shared" si="20"/>
        <v>8.3333333333333329E-2</v>
      </c>
      <c r="H25" s="504">
        <f t="shared" si="20"/>
        <v>8.3333333333333329E-2</v>
      </c>
      <c r="I25" s="504">
        <f t="shared" si="20"/>
        <v>8.3333333333333329E-2</v>
      </c>
      <c r="J25" s="504">
        <f t="shared" si="20"/>
        <v>8.3333333333333329E-2</v>
      </c>
      <c r="K25" s="504">
        <f t="shared" si="20"/>
        <v>8.3333333333333329E-2</v>
      </c>
      <c r="L25" s="504">
        <f t="shared" si="20"/>
        <v>8.3333333333333329E-2</v>
      </c>
      <c r="M25" s="504">
        <f t="shared" si="20"/>
        <v>8.3333333333333329E-2</v>
      </c>
      <c r="N25" s="504">
        <f t="shared" si="20"/>
        <v>8.3333333333333329E-2</v>
      </c>
      <c r="O25" s="504">
        <f t="shared" si="20"/>
        <v>8.3333333333333329E-2</v>
      </c>
      <c r="Q25" s="491"/>
      <c r="S25" s="492"/>
    </row>
    <row r="26" spans="1:19" ht="15" thickBot="1" x14ac:dyDescent="0.25">
      <c r="A26" s="512"/>
      <c r="B26" s="772"/>
      <c r="C26" s="506">
        <f>VLOOKUP(A25,Orçamento!$A$7:$L$43,12,FALSE)</f>
        <v>36302.400000000001</v>
      </c>
      <c r="D26" s="515">
        <f>$C$26*D25</f>
        <v>3025.2</v>
      </c>
      <c r="E26" s="515">
        <f t="shared" ref="E26:O26" si="21">$C$26*E25</f>
        <v>3025.2</v>
      </c>
      <c r="F26" s="515">
        <f t="shared" si="21"/>
        <v>3025.2</v>
      </c>
      <c r="G26" s="515">
        <f t="shared" si="21"/>
        <v>3025.2</v>
      </c>
      <c r="H26" s="515">
        <f t="shared" si="21"/>
        <v>3025.2</v>
      </c>
      <c r="I26" s="515">
        <f t="shared" si="21"/>
        <v>3025.2</v>
      </c>
      <c r="J26" s="515">
        <f t="shared" si="21"/>
        <v>3025.2</v>
      </c>
      <c r="K26" s="515">
        <f t="shared" si="21"/>
        <v>3025.2</v>
      </c>
      <c r="L26" s="515">
        <f t="shared" si="21"/>
        <v>3025.2</v>
      </c>
      <c r="M26" s="515">
        <f t="shared" si="21"/>
        <v>3025.2</v>
      </c>
      <c r="N26" s="515">
        <f t="shared" si="21"/>
        <v>3025.2</v>
      </c>
      <c r="O26" s="515">
        <f t="shared" si="21"/>
        <v>3025.2</v>
      </c>
      <c r="P26" s="492">
        <f>SUM(D26:O26)</f>
        <v>36302.400000000001</v>
      </c>
      <c r="Q26" s="492"/>
      <c r="R26" s="492"/>
      <c r="S26" s="492"/>
    </row>
    <row r="27" spans="1:19" ht="15" customHeight="1" x14ac:dyDescent="0.2">
      <c r="A27" s="508" t="s">
        <v>663</v>
      </c>
      <c r="B27" s="771" t="str">
        <f>VLOOKUP(A27,Orçamento!$A$7:$L$43,6,FALSE)</f>
        <v>ENSAIO - ÍNDICE DE FORMA</v>
      </c>
      <c r="C27" s="510">
        <v>1</v>
      </c>
      <c r="D27" s="504">
        <f>$C$27/12</f>
        <v>8.3333333333333329E-2</v>
      </c>
      <c r="E27" s="504">
        <f t="shared" ref="E27:O27" si="22">$C$27/12</f>
        <v>8.3333333333333329E-2</v>
      </c>
      <c r="F27" s="504">
        <f t="shared" si="22"/>
        <v>8.3333333333333329E-2</v>
      </c>
      <c r="G27" s="504">
        <f t="shared" si="22"/>
        <v>8.3333333333333329E-2</v>
      </c>
      <c r="H27" s="504">
        <f t="shared" si="22"/>
        <v>8.3333333333333329E-2</v>
      </c>
      <c r="I27" s="504">
        <f t="shared" si="22"/>
        <v>8.3333333333333329E-2</v>
      </c>
      <c r="J27" s="504">
        <f t="shared" si="22"/>
        <v>8.3333333333333329E-2</v>
      </c>
      <c r="K27" s="504">
        <f t="shared" si="22"/>
        <v>8.3333333333333329E-2</v>
      </c>
      <c r="L27" s="504">
        <f t="shared" si="22"/>
        <v>8.3333333333333329E-2</v>
      </c>
      <c r="M27" s="504">
        <f t="shared" si="22"/>
        <v>8.3333333333333329E-2</v>
      </c>
      <c r="N27" s="504">
        <f t="shared" si="22"/>
        <v>8.3333333333333329E-2</v>
      </c>
      <c r="O27" s="504">
        <f t="shared" si="22"/>
        <v>8.3333333333333329E-2</v>
      </c>
      <c r="Q27" s="491"/>
      <c r="S27" s="492"/>
    </row>
    <row r="28" spans="1:19" ht="15" thickBot="1" x14ac:dyDescent="0.25">
      <c r="A28" s="512"/>
      <c r="B28" s="772"/>
      <c r="C28" s="506">
        <f>VLOOKUP(A27,Orçamento!$A$7:$L$43,12,FALSE)</f>
        <v>33510</v>
      </c>
      <c r="D28" s="515">
        <f>$C$28*D27</f>
        <v>2792.5</v>
      </c>
      <c r="E28" s="515">
        <f t="shared" ref="E28:O28" si="23">$C$28*E27</f>
        <v>2792.5</v>
      </c>
      <c r="F28" s="515">
        <f t="shared" si="23"/>
        <v>2792.5</v>
      </c>
      <c r="G28" s="515">
        <f t="shared" si="23"/>
        <v>2792.5</v>
      </c>
      <c r="H28" s="515">
        <f t="shared" si="23"/>
        <v>2792.5</v>
      </c>
      <c r="I28" s="515">
        <f t="shared" si="23"/>
        <v>2792.5</v>
      </c>
      <c r="J28" s="515">
        <f t="shared" si="23"/>
        <v>2792.5</v>
      </c>
      <c r="K28" s="515">
        <f t="shared" si="23"/>
        <v>2792.5</v>
      </c>
      <c r="L28" s="515">
        <f t="shared" si="23"/>
        <v>2792.5</v>
      </c>
      <c r="M28" s="515">
        <f t="shared" si="23"/>
        <v>2792.5</v>
      </c>
      <c r="N28" s="515">
        <f t="shared" si="23"/>
        <v>2792.5</v>
      </c>
      <c r="O28" s="515">
        <f t="shared" si="23"/>
        <v>2792.5</v>
      </c>
      <c r="P28" s="492">
        <f>SUM(D28:O28)</f>
        <v>33510</v>
      </c>
      <c r="Q28" s="492"/>
      <c r="R28" s="492"/>
      <c r="S28" s="492"/>
    </row>
    <row r="29" spans="1:19" ht="15" customHeight="1" x14ac:dyDescent="0.2">
      <c r="A29" s="508" t="s">
        <v>664</v>
      </c>
      <c r="B29" s="771" t="str">
        <f>VLOOKUP(A29,Orçamento!$A$7:$L$43,6,FALSE)</f>
        <v>DETERMINAÇÃO DA COMPOSIÇÃO GRANULOMÉTRICA - AGREGADOS (NBR NM 248:2003)</v>
      </c>
      <c r="C29" s="510">
        <v>1</v>
      </c>
      <c r="D29" s="504">
        <f>$C$29/12</f>
        <v>8.3333333333333329E-2</v>
      </c>
      <c r="E29" s="504">
        <f t="shared" ref="E29:O29" si="24">$C$29/12</f>
        <v>8.3333333333333329E-2</v>
      </c>
      <c r="F29" s="504">
        <f t="shared" si="24"/>
        <v>8.3333333333333329E-2</v>
      </c>
      <c r="G29" s="504">
        <f t="shared" si="24"/>
        <v>8.3333333333333329E-2</v>
      </c>
      <c r="H29" s="504">
        <f t="shared" si="24"/>
        <v>8.3333333333333329E-2</v>
      </c>
      <c r="I29" s="504">
        <f t="shared" si="24"/>
        <v>8.3333333333333329E-2</v>
      </c>
      <c r="J29" s="504">
        <f t="shared" si="24"/>
        <v>8.3333333333333329E-2</v>
      </c>
      <c r="K29" s="504">
        <f t="shared" si="24"/>
        <v>8.3333333333333329E-2</v>
      </c>
      <c r="L29" s="504">
        <f t="shared" si="24"/>
        <v>8.3333333333333329E-2</v>
      </c>
      <c r="M29" s="504">
        <f t="shared" si="24"/>
        <v>8.3333333333333329E-2</v>
      </c>
      <c r="N29" s="504">
        <f t="shared" si="24"/>
        <v>8.3333333333333329E-2</v>
      </c>
      <c r="O29" s="504">
        <f t="shared" si="24"/>
        <v>8.3333333333333329E-2</v>
      </c>
      <c r="Q29" s="491"/>
      <c r="S29" s="492"/>
    </row>
    <row r="30" spans="1:19" ht="15" thickBot="1" x14ac:dyDescent="0.25">
      <c r="A30" s="512"/>
      <c r="B30" s="772"/>
      <c r="C30" s="506">
        <f>VLOOKUP(A29,Orçamento!$A$7:$L$43,12,FALSE)</f>
        <v>43563.6</v>
      </c>
      <c r="D30" s="515">
        <f>$C$30*D29</f>
        <v>3630.2999999999997</v>
      </c>
      <c r="E30" s="515">
        <f t="shared" ref="E30:O30" si="25">$C$30*E29</f>
        <v>3630.2999999999997</v>
      </c>
      <c r="F30" s="515">
        <f t="shared" si="25"/>
        <v>3630.2999999999997</v>
      </c>
      <c r="G30" s="515">
        <f t="shared" si="25"/>
        <v>3630.2999999999997</v>
      </c>
      <c r="H30" s="515">
        <f t="shared" si="25"/>
        <v>3630.2999999999997</v>
      </c>
      <c r="I30" s="515">
        <f t="shared" si="25"/>
        <v>3630.2999999999997</v>
      </c>
      <c r="J30" s="515">
        <f t="shared" si="25"/>
        <v>3630.2999999999997</v>
      </c>
      <c r="K30" s="515">
        <f t="shared" si="25"/>
        <v>3630.2999999999997</v>
      </c>
      <c r="L30" s="515">
        <f t="shared" si="25"/>
        <v>3630.2999999999997</v>
      </c>
      <c r="M30" s="515">
        <f t="shared" si="25"/>
        <v>3630.2999999999997</v>
      </c>
      <c r="N30" s="515">
        <f t="shared" si="25"/>
        <v>3630.2999999999997</v>
      </c>
      <c r="O30" s="515">
        <f t="shared" si="25"/>
        <v>3630.2999999999997</v>
      </c>
      <c r="P30" s="492">
        <f>SUM(D30:O30)</f>
        <v>43563.600000000006</v>
      </c>
      <c r="Q30" s="492"/>
      <c r="R30" s="492"/>
      <c r="S30" s="492"/>
    </row>
    <row r="31" spans="1:19" x14ac:dyDescent="0.2">
      <c r="A31" s="502" t="s">
        <v>665</v>
      </c>
      <c r="B31" s="771" t="str">
        <f>VLOOKUP(A31,Orçamento!$A$7:$L$43,6,FALSE)</f>
        <v>ENSAIO - ADESIVIDADE</v>
      </c>
      <c r="C31" s="503">
        <v>1</v>
      </c>
      <c r="D31" s="504">
        <f>$C$31/12</f>
        <v>8.3333333333333329E-2</v>
      </c>
      <c r="E31" s="504">
        <f t="shared" ref="E31:O31" si="26">$C$31/12</f>
        <v>8.3333333333333329E-2</v>
      </c>
      <c r="F31" s="504">
        <f t="shared" si="26"/>
        <v>8.3333333333333329E-2</v>
      </c>
      <c r="G31" s="504">
        <f t="shared" si="26"/>
        <v>8.3333333333333329E-2</v>
      </c>
      <c r="H31" s="504">
        <f t="shared" si="26"/>
        <v>8.3333333333333329E-2</v>
      </c>
      <c r="I31" s="504">
        <f t="shared" si="26"/>
        <v>8.3333333333333329E-2</v>
      </c>
      <c r="J31" s="504">
        <f t="shared" si="26"/>
        <v>8.3333333333333329E-2</v>
      </c>
      <c r="K31" s="504">
        <f t="shared" si="26"/>
        <v>8.3333333333333329E-2</v>
      </c>
      <c r="L31" s="504">
        <f t="shared" si="26"/>
        <v>8.3333333333333329E-2</v>
      </c>
      <c r="M31" s="504">
        <f t="shared" si="26"/>
        <v>8.3333333333333329E-2</v>
      </c>
      <c r="N31" s="504">
        <f t="shared" si="26"/>
        <v>8.3333333333333329E-2</v>
      </c>
      <c r="O31" s="504">
        <f t="shared" si="26"/>
        <v>8.3333333333333329E-2</v>
      </c>
      <c r="Q31" s="491"/>
    </row>
    <row r="32" spans="1:19" ht="15" thickBot="1" x14ac:dyDescent="0.25">
      <c r="A32" s="505"/>
      <c r="B32" s="772"/>
      <c r="C32" s="506">
        <f>VLOOKUP(A31,Orçamento!$A$7:$L$43,12,FALSE)</f>
        <v>11827.2</v>
      </c>
      <c r="D32" s="515">
        <f>$C$32*D31</f>
        <v>985.6</v>
      </c>
      <c r="E32" s="515">
        <f t="shared" ref="E32:O32" si="27">$C$32*E31</f>
        <v>985.6</v>
      </c>
      <c r="F32" s="515">
        <f t="shared" si="27"/>
        <v>985.6</v>
      </c>
      <c r="G32" s="515">
        <f t="shared" si="27"/>
        <v>985.6</v>
      </c>
      <c r="H32" s="515">
        <f t="shared" si="27"/>
        <v>985.6</v>
      </c>
      <c r="I32" s="515">
        <f t="shared" si="27"/>
        <v>985.6</v>
      </c>
      <c r="J32" s="515">
        <f t="shared" si="27"/>
        <v>985.6</v>
      </c>
      <c r="K32" s="515">
        <f t="shared" si="27"/>
        <v>985.6</v>
      </c>
      <c r="L32" s="515">
        <f t="shared" si="27"/>
        <v>985.6</v>
      </c>
      <c r="M32" s="515">
        <f t="shared" si="27"/>
        <v>985.6</v>
      </c>
      <c r="N32" s="515">
        <f t="shared" si="27"/>
        <v>985.6</v>
      </c>
      <c r="O32" s="515">
        <f t="shared" si="27"/>
        <v>985.6</v>
      </c>
      <c r="P32" s="492">
        <f>SUM(D32:O32)</f>
        <v>11827.200000000003</v>
      </c>
      <c r="Q32" s="492"/>
      <c r="R32" s="492"/>
      <c r="S32" s="492"/>
    </row>
    <row r="33" spans="1:19" ht="15" customHeight="1" x14ac:dyDescent="0.2">
      <c r="A33" s="508" t="s">
        <v>666</v>
      </c>
      <c r="B33" s="771" t="str">
        <f>VLOOKUP(A33,Orçamento!$A$7:$L$43,6,FALSE)</f>
        <v>DETERMINAÇÃO DO TEOR DE ARGILA EM TORRÕES - AGREGADOS (NBR 7218:2010)</v>
      </c>
      <c r="C33" s="510">
        <v>1</v>
      </c>
      <c r="D33" s="504">
        <f>$C$33/12</f>
        <v>8.3333333333333329E-2</v>
      </c>
      <c r="E33" s="504">
        <f t="shared" ref="E33:O33" si="28">$C$33/12</f>
        <v>8.3333333333333329E-2</v>
      </c>
      <c r="F33" s="504">
        <f t="shared" si="28"/>
        <v>8.3333333333333329E-2</v>
      </c>
      <c r="G33" s="504">
        <f t="shared" si="28"/>
        <v>8.3333333333333329E-2</v>
      </c>
      <c r="H33" s="504">
        <f t="shared" si="28"/>
        <v>8.3333333333333329E-2</v>
      </c>
      <c r="I33" s="504">
        <f t="shared" si="28"/>
        <v>8.3333333333333329E-2</v>
      </c>
      <c r="J33" s="504">
        <f t="shared" si="28"/>
        <v>8.3333333333333329E-2</v>
      </c>
      <c r="K33" s="504">
        <f t="shared" si="28"/>
        <v>8.3333333333333329E-2</v>
      </c>
      <c r="L33" s="504">
        <f t="shared" si="28"/>
        <v>8.3333333333333329E-2</v>
      </c>
      <c r="M33" s="504">
        <f t="shared" si="28"/>
        <v>8.3333333333333329E-2</v>
      </c>
      <c r="N33" s="504">
        <f t="shared" si="28"/>
        <v>8.3333333333333329E-2</v>
      </c>
      <c r="O33" s="504">
        <f t="shared" si="28"/>
        <v>8.3333333333333329E-2</v>
      </c>
      <c r="Q33" s="491"/>
      <c r="S33" s="492"/>
    </row>
    <row r="34" spans="1:19" ht="15" thickBot="1" x14ac:dyDescent="0.25">
      <c r="A34" s="512"/>
      <c r="B34" s="772"/>
      <c r="C34" s="506">
        <f>VLOOKUP(A33,Orçamento!$A$7:$L$43,12,FALSE)</f>
        <v>36302.400000000001</v>
      </c>
      <c r="D34" s="515">
        <f>$C$34*D33</f>
        <v>3025.2</v>
      </c>
      <c r="E34" s="515">
        <f t="shared" ref="E34:O34" si="29">$C$34*E33</f>
        <v>3025.2</v>
      </c>
      <c r="F34" s="515">
        <f t="shared" si="29"/>
        <v>3025.2</v>
      </c>
      <c r="G34" s="515">
        <f t="shared" si="29"/>
        <v>3025.2</v>
      </c>
      <c r="H34" s="515">
        <f t="shared" si="29"/>
        <v>3025.2</v>
      </c>
      <c r="I34" s="515">
        <f t="shared" si="29"/>
        <v>3025.2</v>
      </c>
      <c r="J34" s="515">
        <f t="shared" si="29"/>
        <v>3025.2</v>
      </c>
      <c r="K34" s="515">
        <f t="shared" si="29"/>
        <v>3025.2</v>
      </c>
      <c r="L34" s="515">
        <f t="shared" si="29"/>
        <v>3025.2</v>
      </c>
      <c r="M34" s="515">
        <f t="shared" si="29"/>
        <v>3025.2</v>
      </c>
      <c r="N34" s="515">
        <f t="shared" si="29"/>
        <v>3025.2</v>
      </c>
      <c r="O34" s="515">
        <f t="shared" si="29"/>
        <v>3025.2</v>
      </c>
      <c r="P34" s="492">
        <f>SUM(D34:O34)</f>
        <v>36302.400000000001</v>
      </c>
      <c r="Q34" s="492"/>
      <c r="R34" s="492"/>
      <c r="S34" s="492"/>
    </row>
    <row r="35" spans="1:19" ht="15" customHeight="1" x14ac:dyDescent="0.2">
      <c r="A35" s="508" t="s">
        <v>667</v>
      </c>
      <c r="B35" s="771" t="str">
        <f>VLOOKUP(A35,Orçamento!$A$7:$L$43,6,FALSE)</f>
        <v>ENSAIO - IMPUREZA ORGÂNICA</v>
      </c>
      <c r="C35" s="510">
        <v>1</v>
      </c>
      <c r="D35" s="504">
        <f>$C$35/12</f>
        <v>8.3333333333333329E-2</v>
      </c>
      <c r="E35" s="504">
        <f t="shared" ref="E35:O35" si="30">$C$35/12</f>
        <v>8.3333333333333329E-2</v>
      </c>
      <c r="F35" s="504">
        <f t="shared" si="30"/>
        <v>8.3333333333333329E-2</v>
      </c>
      <c r="G35" s="504">
        <f t="shared" si="30"/>
        <v>8.3333333333333329E-2</v>
      </c>
      <c r="H35" s="504">
        <f t="shared" si="30"/>
        <v>8.3333333333333329E-2</v>
      </c>
      <c r="I35" s="504">
        <f t="shared" si="30"/>
        <v>8.3333333333333329E-2</v>
      </c>
      <c r="J35" s="504">
        <f t="shared" si="30"/>
        <v>8.3333333333333329E-2</v>
      </c>
      <c r="K35" s="504">
        <f t="shared" si="30"/>
        <v>8.3333333333333329E-2</v>
      </c>
      <c r="L35" s="504">
        <f t="shared" si="30"/>
        <v>8.3333333333333329E-2</v>
      </c>
      <c r="M35" s="504">
        <f t="shared" si="30"/>
        <v>8.3333333333333329E-2</v>
      </c>
      <c r="N35" s="504">
        <f t="shared" si="30"/>
        <v>8.3333333333333329E-2</v>
      </c>
      <c r="O35" s="504">
        <f t="shared" si="30"/>
        <v>8.3333333333333329E-2</v>
      </c>
      <c r="Q35" s="491"/>
      <c r="S35" s="492"/>
    </row>
    <row r="36" spans="1:19" ht="15" thickBot="1" x14ac:dyDescent="0.25">
      <c r="A36" s="512"/>
      <c r="B36" s="772"/>
      <c r="C36" s="506">
        <f>VLOOKUP(A35,Orçamento!$A$7:$L$43,12,FALSE)</f>
        <v>22340.400000000001</v>
      </c>
      <c r="D36" s="515">
        <f>$C$36*D35</f>
        <v>1861.7</v>
      </c>
      <c r="E36" s="515">
        <f t="shared" ref="E36:O36" si="31">$C$36*E35</f>
        <v>1861.7</v>
      </c>
      <c r="F36" s="515">
        <f t="shared" si="31"/>
        <v>1861.7</v>
      </c>
      <c r="G36" s="515">
        <f t="shared" si="31"/>
        <v>1861.7</v>
      </c>
      <c r="H36" s="515">
        <f t="shared" si="31"/>
        <v>1861.7</v>
      </c>
      <c r="I36" s="515">
        <f t="shared" si="31"/>
        <v>1861.7</v>
      </c>
      <c r="J36" s="515">
        <f t="shared" si="31"/>
        <v>1861.7</v>
      </c>
      <c r="K36" s="515">
        <f t="shared" si="31"/>
        <v>1861.7</v>
      </c>
      <c r="L36" s="515">
        <f t="shared" si="31"/>
        <v>1861.7</v>
      </c>
      <c r="M36" s="515">
        <f t="shared" si="31"/>
        <v>1861.7</v>
      </c>
      <c r="N36" s="515">
        <f t="shared" si="31"/>
        <v>1861.7</v>
      </c>
      <c r="O36" s="515">
        <f t="shared" si="31"/>
        <v>1861.7</v>
      </c>
      <c r="P36" s="492">
        <f>SUM(D36:O36)</f>
        <v>22340.400000000005</v>
      </c>
      <c r="Q36" s="492"/>
      <c r="R36" s="492"/>
      <c r="S36" s="492"/>
    </row>
    <row r="37" spans="1:19" ht="15" customHeight="1" x14ac:dyDescent="0.2">
      <c r="A37" s="508" t="s">
        <v>674</v>
      </c>
      <c r="B37" s="771" t="str">
        <f>VLOOKUP(A37,Orçamento!$A$7:$L$43,6,FALSE)</f>
        <v>ENSAIO - EQUIVALENTE DE AREIA</v>
      </c>
      <c r="C37" s="510">
        <v>1</v>
      </c>
      <c r="D37" s="504">
        <f>$C$37/12</f>
        <v>8.3333333333333329E-2</v>
      </c>
      <c r="E37" s="504">
        <f t="shared" ref="E37:O37" si="32">$C$37/12</f>
        <v>8.3333333333333329E-2</v>
      </c>
      <c r="F37" s="504">
        <f t="shared" si="32"/>
        <v>8.3333333333333329E-2</v>
      </c>
      <c r="G37" s="504">
        <f t="shared" si="32"/>
        <v>8.3333333333333329E-2</v>
      </c>
      <c r="H37" s="504">
        <f t="shared" si="32"/>
        <v>8.3333333333333329E-2</v>
      </c>
      <c r="I37" s="504">
        <f t="shared" si="32"/>
        <v>8.3333333333333329E-2</v>
      </c>
      <c r="J37" s="504">
        <f t="shared" si="32"/>
        <v>8.3333333333333329E-2</v>
      </c>
      <c r="K37" s="504">
        <f t="shared" si="32"/>
        <v>8.3333333333333329E-2</v>
      </c>
      <c r="L37" s="504">
        <f t="shared" si="32"/>
        <v>8.3333333333333329E-2</v>
      </c>
      <c r="M37" s="504">
        <f t="shared" si="32"/>
        <v>8.3333333333333329E-2</v>
      </c>
      <c r="N37" s="504">
        <f t="shared" si="32"/>
        <v>8.3333333333333329E-2</v>
      </c>
      <c r="O37" s="504">
        <f t="shared" si="32"/>
        <v>8.3333333333333329E-2</v>
      </c>
      <c r="Q37" s="491"/>
      <c r="S37" s="492"/>
    </row>
    <row r="38" spans="1:19" ht="15" thickBot="1" x14ac:dyDescent="0.25">
      <c r="A38" s="512"/>
      <c r="B38" s="772"/>
      <c r="C38" s="506">
        <f>VLOOKUP(A37,Orçamento!$A$7:$L$43,12,FALSE)</f>
        <v>26863.200000000001</v>
      </c>
      <c r="D38" s="515">
        <f>$C$38*D37</f>
        <v>2238.6</v>
      </c>
      <c r="E38" s="515">
        <f t="shared" ref="E38:O38" si="33">$C$38*E37</f>
        <v>2238.6</v>
      </c>
      <c r="F38" s="515">
        <f t="shared" si="33"/>
        <v>2238.6</v>
      </c>
      <c r="G38" s="515">
        <f t="shared" si="33"/>
        <v>2238.6</v>
      </c>
      <c r="H38" s="515">
        <f t="shared" si="33"/>
        <v>2238.6</v>
      </c>
      <c r="I38" s="515">
        <f t="shared" si="33"/>
        <v>2238.6</v>
      </c>
      <c r="J38" s="515">
        <f t="shared" si="33"/>
        <v>2238.6</v>
      </c>
      <c r="K38" s="515">
        <f t="shared" si="33"/>
        <v>2238.6</v>
      </c>
      <c r="L38" s="515">
        <f t="shared" si="33"/>
        <v>2238.6</v>
      </c>
      <c r="M38" s="515">
        <f t="shared" si="33"/>
        <v>2238.6</v>
      </c>
      <c r="N38" s="515">
        <f t="shared" si="33"/>
        <v>2238.6</v>
      </c>
      <c r="O38" s="515">
        <f t="shared" si="33"/>
        <v>2238.6</v>
      </c>
      <c r="P38" s="492">
        <f>SUM(D38:O38)</f>
        <v>26863.199999999993</v>
      </c>
      <c r="Q38" s="492"/>
      <c r="R38" s="492"/>
      <c r="S38" s="492"/>
    </row>
    <row r="39" spans="1:19" ht="15" customHeight="1" x14ac:dyDescent="0.2">
      <c r="A39" s="508" t="s">
        <v>675</v>
      </c>
      <c r="B39" s="771" t="str">
        <f>VLOOKUP(A39,Orçamento!$A$7:$L$43,6,FALSE)</f>
        <v>ENSAIO - MARSHALL</v>
      </c>
      <c r="C39" s="510">
        <v>1</v>
      </c>
      <c r="D39" s="504">
        <f>$C$39/12</f>
        <v>8.3333333333333329E-2</v>
      </c>
      <c r="E39" s="504">
        <f t="shared" ref="E39:O39" si="34">$C$39/12</f>
        <v>8.3333333333333329E-2</v>
      </c>
      <c r="F39" s="504">
        <f t="shared" si="34"/>
        <v>8.3333333333333329E-2</v>
      </c>
      <c r="G39" s="504">
        <f t="shared" si="34"/>
        <v>8.3333333333333329E-2</v>
      </c>
      <c r="H39" s="504">
        <f t="shared" si="34"/>
        <v>8.3333333333333329E-2</v>
      </c>
      <c r="I39" s="504">
        <f t="shared" si="34"/>
        <v>8.3333333333333329E-2</v>
      </c>
      <c r="J39" s="504">
        <f t="shared" si="34"/>
        <v>8.3333333333333329E-2</v>
      </c>
      <c r="K39" s="504">
        <f t="shared" si="34"/>
        <v>8.3333333333333329E-2</v>
      </c>
      <c r="L39" s="504">
        <f t="shared" si="34"/>
        <v>8.3333333333333329E-2</v>
      </c>
      <c r="M39" s="504">
        <f t="shared" si="34"/>
        <v>8.3333333333333329E-2</v>
      </c>
      <c r="N39" s="504">
        <f t="shared" si="34"/>
        <v>8.3333333333333329E-2</v>
      </c>
      <c r="O39" s="504">
        <f t="shared" si="34"/>
        <v>8.3333333333333329E-2</v>
      </c>
      <c r="Q39" s="491"/>
      <c r="S39" s="492"/>
    </row>
    <row r="40" spans="1:19" ht="15" thickBot="1" x14ac:dyDescent="0.25">
      <c r="A40" s="512"/>
      <c r="B40" s="772"/>
      <c r="C40" s="506">
        <f>VLOOKUP(A39,Orçamento!$A$7:$L$43,12,FALSE)</f>
        <v>102373.2</v>
      </c>
      <c r="D40" s="515">
        <f>$C$40*D39</f>
        <v>8531.0999999999985</v>
      </c>
      <c r="E40" s="515">
        <f t="shared" ref="E40:O40" si="35">$C$40*E39</f>
        <v>8531.0999999999985</v>
      </c>
      <c r="F40" s="515">
        <f t="shared" si="35"/>
        <v>8531.0999999999985</v>
      </c>
      <c r="G40" s="515">
        <f t="shared" si="35"/>
        <v>8531.0999999999985</v>
      </c>
      <c r="H40" s="515">
        <f t="shared" si="35"/>
        <v>8531.0999999999985</v>
      </c>
      <c r="I40" s="515">
        <f t="shared" si="35"/>
        <v>8531.0999999999985</v>
      </c>
      <c r="J40" s="515">
        <f t="shared" si="35"/>
        <v>8531.0999999999985</v>
      </c>
      <c r="K40" s="515">
        <f t="shared" si="35"/>
        <v>8531.0999999999985</v>
      </c>
      <c r="L40" s="515">
        <f t="shared" si="35"/>
        <v>8531.0999999999985</v>
      </c>
      <c r="M40" s="515">
        <f t="shared" si="35"/>
        <v>8531.0999999999985</v>
      </c>
      <c r="N40" s="515">
        <f t="shared" si="35"/>
        <v>8531.0999999999985</v>
      </c>
      <c r="O40" s="515">
        <f t="shared" si="35"/>
        <v>8531.0999999999985</v>
      </c>
      <c r="P40" s="492">
        <f>SUM(D40:O40)</f>
        <v>102373.20000000001</v>
      </c>
      <c r="Q40" s="492"/>
      <c r="R40" s="492"/>
      <c r="S40" s="492"/>
    </row>
    <row r="41" spans="1:19" ht="15" customHeight="1" x14ac:dyDescent="0.2">
      <c r="A41" s="508" t="s">
        <v>676</v>
      </c>
      <c r="B41" s="771" t="str">
        <f>VLOOKUP(A41,Orçamento!$A$7:$L$43,6,FALSE)</f>
        <v>ENSAIO - RESISTÊNCIA TRAÇÃO POR COMPRESSÃO DIAMETRAL</v>
      </c>
      <c r="C41" s="510">
        <v>1</v>
      </c>
      <c r="D41" s="504">
        <f>$C$41/12</f>
        <v>8.3333333333333329E-2</v>
      </c>
      <c r="E41" s="504">
        <f t="shared" ref="E41:O41" si="36">$C$41/12</f>
        <v>8.3333333333333329E-2</v>
      </c>
      <c r="F41" s="504">
        <f t="shared" si="36"/>
        <v>8.3333333333333329E-2</v>
      </c>
      <c r="G41" s="504">
        <f t="shared" si="36"/>
        <v>8.3333333333333329E-2</v>
      </c>
      <c r="H41" s="504">
        <f t="shared" si="36"/>
        <v>8.3333333333333329E-2</v>
      </c>
      <c r="I41" s="504">
        <f t="shared" si="36"/>
        <v>8.3333333333333329E-2</v>
      </c>
      <c r="J41" s="504">
        <f t="shared" si="36"/>
        <v>8.3333333333333329E-2</v>
      </c>
      <c r="K41" s="504">
        <f t="shared" si="36"/>
        <v>8.3333333333333329E-2</v>
      </c>
      <c r="L41" s="504">
        <f t="shared" si="36"/>
        <v>8.3333333333333329E-2</v>
      </c>
      <c r="M41" s="504">
        <f t="shared" si="36"/>
        <v>8.3333333333333329E-2</v>
      </c>
      <c r="N41" s="504">
        <f t="shared" si="36"/>
        <v>8.3333333333333329E-2</v>
      </c>
      <c r="O41" s="504">
        <f t="shared" si="36"/>
        <v>8.3333333333333329E-2</v>
      </c>
      <c r="Q41" s="491"/>
      <c r="S41" s="492"/>
    </row>
    <row r="42" spans="1:19" ht="15" thickBot="1" x14ac:dyDescent="0.25">
      <c r="A42" s="512"/>
      <c r="B42" s="772"/>
      <c r="C42" s="506">
        <f>VLOOKUP(A41,Orçamento!$A$7:$L$43,12,FALSE)</f>
        <v>98017.2</v>
      </c>
      <c r="D42" s="515">
        <f>$C$42*D41</f>
        <v>8168.0999999999995</v>
      </c>
      <c r="E42" s="515">
        <f t="shared" ref="E42:O42" si="37">$C$42*E41</f>
        <v>8168.0999999999995</v>
      </c>
      <c r="F42" s="515">
        <f t="shared" si="37"/>
        <v>8168.0999999999995</v>
      </c>
      <c r="G42" s="515">
        <f t="shared" si="37"/>
        <v>8168.0999999999995</v>
      </c>
      <c r="H42" s="515">
        <f t="shared" si="37"/>
        <v>8168.0999999999995</v>
      </c>
      <c r="I42" s="515">
        <f t="shared" si="37"/>
        <v>8168.0999999999995</v>
      </c>
      <c r="J42" s="515">
        <f t="shared" si="37"/>
        <v>8168.0999999999995</v>
      </c>
      <c r="K42" s="515">
        <f t="shared" si="37"/>
        <v>8168.0999999999995</v>
      </c>
      <c r="L42" s="515">
        <f t="shared" si="37"/>
        <v>8168.0999999999995</v>
      </c>
      <c r="M42" s="515">
        <f t="shared" si="37"/>
        <v>8168.0999999999995</v>
      </c>
      <c r="N42" s="515">
        <f t="shared" si="37"/>
        <v>8168.0999999999995</v>
      </c>
      <c r="O42" s="515">
        <f t="shared" si="37"/>
        <v>8168.0999999999995</v>
      </c>
      <c r="P42" s="492">
        <f>SUM(D42:O42)</f>
        <v>98017.200000000012</v>
      </c>
      <c r="Q42" s="492"/>
      <c r="R42" s="492"/>
      <c r="S42" s="492"/>
    </row>
    <row r="43" spans="1:19" x14ac:dyDescent="0.2">
      <c r="A43" s="502" t="s">
        <v>678</v>
      </c>
      <c r="B43" s="771" t="str">
        <f>VLOOKUP(A43,Orçamento!$A$7:$L$43,6,FALSE)</f>
        <v>DETERMINAÇÃO DO TEOR DE BETUME - PROCEDIMENTOS SOXHLET OU REFLUXO DUPLO (NBR 16208:2013)</v>
      </c>
      <c r="C43" s="503">
        <v>1</v>
      </c>
      <c r="D43" s="504">
        <f>$C$43/12</f>
        <v>8.3333333333333329E-2</v>
      </c>
      <c r="E43" s="504">
        <f t="shared" ref="E43:O43" si="38">$C$43/12</f>
        <v>8.3333333333333329E-2</v>
      </c>
      <c r="F43" s="504">
        <f t="shared" si="38"/>
        <v>8.3333333333333329E-2</v>
      </c>
      <c r="G43" s="504">
        <f t="shared" si="38"/>
        <v>8.3333333333333329E-2</v>
      </c>
      <c r="H43" s="504">
        <f t="shared" si="38"/>
        <v>8.3333333333333329E-2</v>
      </c>
      <c r="I43" s="504">
        <f t="shared" si="38"/>
        <v>8.3333333333333329E-2</v>
      </c>
      <c r="J43" s="504">
        <f t="shared" si="38"/>
        <v>8.3333333333333329E-2</v>
      </c>
      <c r="K43" s="504">
        <f t="shared" si="38"/>
        <v>8.3333333333333329E-2</v>
      </c>
      <c r="L43" s="504">
        <f t="shared" si="38"/>
        <v>8.3333333333333329E-2</v>
      </c>
      <c r="M43" s="504">
        <f t="shared" si="38"/>
        <v>8.3333333333333329E-2</v>
      </c>
      <c r="N43" s="504">
        <f t="shared" si="38"/>
        <v>8.3333333333333329E-2</v>
      </c>
      <c r="O43" s="504">
        <f t="shared" si="38"/>
        <v>8.3333333333333329E-2</v>
      </c>
      <c r="Q43" s="491"/>
    </row>
    <row r="44" spans="1:19" ht="15" thickBot="1" x14ac:dyDescent="0.25">
      <c r="A44" s="505"/>
      <c r="B44" s="772"/>
      <c r="C44" s="506">
        <f>VLOOKUP(A43,Orçamento!$A$7:$L$43,12,FALSE)</f>
        <v>83898</v>
      </c>
      <c r="D44" s="515">
        <f>$C$44*D43</f>
        <v>6991.5</v>
      </c>
      <c r="E44" s="515">
        <f t="shared" ref="E44:O44" si="39">$C$44*E43</f>
        <v>6991.5</v>
      </c>
      <c r="F44" s="515">
        <f t="shared" si="39"/>
        <v>6991.5</v>
      </c>
      <c r="G44" s="515">
        <f t="shared" si="39"/>
        <v>6991.5</v>
      </c>
      <c r="H44" s="515">
        <f t="shared" si="39"/>
        <v>6991.5</v>
      </c>
      <c r="I44" s="515">
        <f t="shared" si="39"/>
        <v>6991.5</v>
      </c>
      <c r="J44" s="515">
        <f t="shared" si="39"/>
        <v>6991.5</v>
      </c>
      <c r="K44" s="515">
        <f t="shared" si="39"/>
        <v>6991.5</v>
      </c>
      <c r="L44" s="515">
        <f t="shared" si="39"/>
        <v>6991.5</v>
      </c>
      <c r="M44" s="515">
        <f t="shared" si="39"/>
        <v>6991.5</v>
      </c>
      <c r="N44" s="515">
        <f t="shared" si="39"/>
        <v>6991.5</v>
      </c>
      <c r="O44" s="515">
        <f t="shared" si="39"/>
        <v>6991.5</v>
      </c>
      <c r="P44" s="492">
        <f>SUM(D44:O44)</f>
        <v>83898</v>
      </c>
      <c r="Q44" s="492"/>
      <c r="R44" s="492"/>
      <c r="S44" s="492"/>
    </row>
    <row r="45" spans="1:19" x14ac:dyDescent="0.2">
      <c r="A45" s="508" t="s">
        <v>684</v>
      </c>
      <c r="B45" s="771" t="str">
        <f>VLOOKUP(A45,Orçamento!$A$7:$L$43,6,FALSE)</f>
        <v>ENSAIO DE DETERMINAÇÃO DA PENEIRAÇÃO - EMULSÃO ASFÁLTICA (COMPESA 01.07.03U)</v>
      </c>
      <c r="C45" s="510">
        <v>1</v>
      </c>
      <c r="D45" s="504">
        <f>$C$45/12</f>
        <v>8.3333333333333329E-2</v>
      </c>
      <c r="E45" s="504">
        <f t="shared" ref="E45:O45" si="40">$C$45/12</f>
        <v>8.3333333333333329E-2</v>
      </c>
      <c r="F45" s="504">
        <f t="shared" si="40"/>
        <v>8.3333333333333329E-2</v>
      </c>
      <c r="G45" s="504">
        <f t="shared" si="40"/>
        <v>8.3333333333333329E-2</v>
      </c>
      <c r="H45" s="504">
        <f t="shared" si="40"/>
        <v>8.3333333333333329E-2</v>
      </c>
      <c r="I45" s="504">
        <f t="shared" si="40"/>
        <v>8.3333333333333329E-2</v>
      </c>
      <c r="J45" s="504">
        <f t="shared" si="40"/>
        <v>8.3333333333333329E-2</v>
      </c>
      <c r="K45" s="504">
        <f t="shared" si="40"/>
        <v>8.3333333333333329E-2</v>
      </c>
      <c r="L45" s="504">
        <f t="shared" si="40"/>
        <v>8.3333333333333329E-2</v>
      </c>
      <c r="M45" s="504">
        <f t="shared" si="40"/>
        <v>8.3333333333333329E-2</v>
      </c>
      <c r="N45" s="504">
        <f t="shared" si="40"/>
        <v>8.3333333333333329E-2</v>
      </c>
      <c r="O45" s="504">
        <f t="shared" si="40"/>
        <v>8.3333333333333329E-2</v>
      </c>
      <c r="Q45" s="492"/>
      <c r="R45" s="492"/>
      <c r="S45" s="492"/>
    </row>
    <row r="46" spans="1:19" ht="15" thickBot="1" x14ac:dyDescent="0.25">
      <c r="A46" s="512"/>
      <c r="B46" s="772"/>
      <c r="C46" s="506">
        <f>VLOOKUP(A45,Orçamento!$A$7:$L$43,12,FALSE)</f>
        <v>103950</v>
      </c>
      <c r="D46" s="515">
        <f>$C$46*D45</f>
        <v>8662.5</v>
      </c>
      <c r="E46" s="515">
        <f t="shared" ref="E46:O46" si="41">$C$46*E45</f>
        <v>8662.5</v>
      </c>
      <c r="F46" s="515">
        <f t="shared" si="41"/>
        <v>8662.5</v>
      </c>
      <c r="G46" s="515">
        <f t="shared" si="41"/>
        <v>8662.5</v>
      </c>
      <c r="H46" s="515">
        <f t="shared" si="41"/>
        <v>8662.5</v>
      </c>
      <c r="I46" s="515">
        <f t="shared" si="41"/>
        <v>8662.5</v>
      </c>
      <c r="J46" s="515">
        <f t="shared" si="41"/>
        <v>8662.5</v>
      </c>
      <c r="K46" s="515">
        <f t="shared" si="41"/>
        <v>8662.5</v>
      </c>
      <c r="L46" s="515">
        <f t="shared" si="41"/>
        <v>8662.5</v>
      </c>
      <c r="M46" s="515">
        <f t="shared" si="41"/>
        <v>8662.5</v>
      </c>
      <c r="N46" s="515">
        <f t="shared" si="41"/>
        <v>8662.5</v>
      </c>
      <c r="O46" s="515">
        <f t="shared" si="41"/>
        <v>8662.5</v>
      </c>
      <c r="P46" s="492">
        <f>SUM(D46:O46)</f>
        <v>103950</v>
      </c>
      <c r="Q46" s="492"/>
      <c r="R46" s="492"/>
      <c r="S46" s="492"/>
    </row>
    <row r="47" spans="1:19" ht="15" customHeight="1" x14ac:dyDescent="0.2">
      <c r="A47" s="502" t="s">
        <v>758</v>
      </c>
      <c r="B47" s="771" t="str">
        <f>VLOOKUP(A47,Orçamento!$A$7:$L$43,6,FALSE)</f>
        <v>ENSAIO DE VISCOSIDADE SAYBOLT - FUROL - MATERIAL BETUMINOSO (COMPESA 01.07.02U)</v>
      </c>
      <c r="C47" s="510">
        <v>1</v>
      </c>
      <c r="D47" s="504">
        <f>$C$47/12</f>
        <v>8.3333333333333329E-2</v>
      </c>
      <c r="E47" s="504">
        <f t="shared" ref="E47:O47" si="42">$C$47/12</f>
        <v>8.3333333333333329E-2</v>
      </c>
      <c r="F47" s="504">
        <f t="shared" si="42"/>
        <v>8.3333333333333329E-2</v>
      </c>
      <c r="G47" s="504">
        <f t="shared" si="42"/>
        <v>8.3333333333333329E-2</v>
      </c>
      <c r="H47" s="504">
        <f t="shared" si="42"/>
        <v>8.3333333333333329E-2</v>
      </c>
      <c r="I47" s="504">
        <f t="shared" si="42"/>
        <v>8.3333333333333329E-2</v>
      </c>
      <c r="J47" s="504">
        <f t="shared" si="42"/>
        <v>8.3333333333333329E-2</v>
      </c>
      <c r="K47" s="504">
        <f t="shared" si="42"/>
        <v>8.3333333333333329E-2</v>
      </c>
      <c r="L47" s="504">
        <f t="shared" si="42"/>
        <v>8.3333333333333329E-2</v>
      </c>
      <c r="M47" s="504">
        <f t="shared" si="42"/>
        <v>8.3333333333333329E-2</v>
      </c>
      <c r="N47" s="504">
        <f t="shared" si="42"/>
        <v>8.3333333333333329E-2</v>
      </c>
      <c r="O47" s="504">
        <f t="shared" si="42"/>
        <v>8.3333333333333329E-2</v>
      </c>
      <c r="Q47" s="491"/>
      <c r="S47" s="492"/>
    </row>
    <row r="48" spans="1:19" ht="15" customHeight="1" thickBot="1" x14ac:dyDescent="0.25">
      <c r="A48" s="505"/>
      <c r="B48" s="772"/>
      <c r="C48" s="506">
        <f>VLOOKUP(A47,Orçamento!$A$7:$L$43,12,FALSE)</f>
        <v>114339.6</v>
      </c>
      <c r="D48" s="515">
        <f>$C$48*D47</f>
        <v>9528.2999999999993</v>
      </c>
      <c r="E48" s="515">
        <f t="shared" ref="E48:O48" si="43">$C$48*E47</f>
        <v>9528.2999999999993</v>
      </c>
      <c r="F48" s="515">
        <f t="shared" si="43"/>
        <v>9528.2999999999993</v>
      </c>
      <c r="G48" s="515">
        <f t="shared" si="43"/>
        <v>9528.2999999999993</v>
      </c>
      <c r="H48" s="515">
        <f t="shared" si="43"/>
        <v>9528.2999999999993</v>
      </c>
      <c r="I48" s="515">
        <f t="shared" si="43"/>
        <v>9528.2999999999993</v>
      </c>
      <c r="J48" s="515">
        <f t="shared" si="43"/>
        <v>9528.2999999999993</v>
      </c>
      <c r="K48" s="515">
        <f t="shared" si="43"/>
        <v>9528.2999999999993</v>
      </c>
      <c r="L48" s="515">
        <f t="shared" si="43"/>
        <v>9528.2999999999993</v>
      </c>
      <c r="M48" s="515">
        <f t="shared" si="43"/>
        <v>9528.2999999999993</v>
      </c>
      <c r="N48" s="515">
        <f t="shared" si="43"/>
        <v>9528.2999999999993</v>
      </c>
      <c r="O48" s="515">
        <f t="shared" si="43"/>
        <v>9528.2999999999993</v>
      </c>
      <c r="P48" s="492">
        <f>SUM(D48:O48)</f>
        <v>114339.60000000002</v>
      </c>
      <c r="Q48" s="491"/>
      <c r="S48" s="492"/>
    </row>
    <row r="49" spans="1:19" ht="15" customHeight="1" x14ac:dyDescent="0.2">
      <c r="A49" s="502" t="s">
        <v>763</v>
      </c>
      <c r="B49" s="771" t="str">
        <f>VLOOKUP(A49,Orçamento!$A$7:$L$43,6,FALSE)</f>
        <v>ENSAIO DE DETERMINAÇÃO DA PENEIRAÇÃO - EMULSÃO ASFÁLTICA (COMPESA 01.07.03U)</v>
      </c>
      <c r="C49" s="510">
        <v>1</v>
      </c>
      <c r="D49" s="504">
        <f>$C$49/12</f>
        <v>8.3333333333333329E-2</v>
      </c>
      <c r="E49" s="504">
        <f t="shared" ref="E49:O49" si="44">$C$49/12</f>
        <v>8.3333333333333329E-2</v>
      </c>
      <c r="F49" s="504">
        <f t="shared" si="44"/>
        <v>8.3333333333333329E-2</v>
      </c>
      <c r="G49" s="504">
        <f t="shared" si="44"/>
        <v>8.3333333333333329E-2</v>
      </c>
      <c r="H49" s="504">
        <f t="shared" si="44"/>
        <v>8.3333333333333329E-2</v>
      </c>
      <c r="I49" s="504">
        <f t="shared" si="44"/>
        <v>8.3333333333333329E-2</v>
      </c>
      <c r="J49" s="504">
        <f t="shared" si="44"/>
        <v>8.3333333333333329E-2</v>
      </c>
      <c r="K49" s="504">
        <f t="shared" si="44"/>
        <v>8.3333333333333329E-2</v>
      </c>
      <c r="L49" s="504">
        <f t="shared" si="44"/>
        <v>8.3333333333333329E-2</v>
      </c>
      <c r="M49" s="504">
        <f t="shared" si="44"/>
        <v>8.3333333333333329E-2</v>
      </c>
      <c r="N49" s="504">
        <f t="shared" si="44"/>
        <v>8.3333333333333329E-2</v>
      </c>
      <c r="O49" s="504">
        <f t="shared" si="44"/>
        <v>8.3333333333333329E-2</v>
      </c>
      <c r="Q49" s="491"/>
      <c r="S49" s="492"/>
    </row>
    <row r="50" spans="1:19" ht="15" customHeight="1" thickBot="1" x14ac:dyDescent="0.25">
      <c r="A50" s="505"/>
      <c r="B50" s="772"/>
      <c r="C50" s="506">
        <f>VLOOKUP(A49,Orçamento!$A$7:$L$43,12,FALSE)</f>
        <v>103950</v>
      </c>
      <c r="D50" s="515">
        <f>$C$50*D49</f>
        <v>8662.5</v>
      </c>
      <c r="E50" s="515">
        <f t="shared" ref="E50:O50" si="45">$C$50*E49</f>
        <v>8662.5</v>
      </c>
      <c r="F50" s="515">
        <f t="shared" si="45"/>
        <v>8662.5</v>
      </c>
      <c r="G50" s="515">
        <f t="shared" si="45"/>
        <v>8662.5</v>
      </c>
      <c r="H50" s="515">
        <f t="shared" si="45"/>
        <v>8662.5</v>
      </c>
      <c r="I50" s="515">
        <f t="shared" si="45"/>
        <v>8662.5</v>
      </c>
      <c r="J50" s="515">
        <f t="shared" si="45"/>
        <v>8662.5</v>
      </c>
      <c r="K50" s="515">
        <f t="shared" si="45"/>
        <v>8662.5</v>
      </c>
      <c r="L50" s="515">
        <f t="shared" si="45"/>
        <v>8662.5</v>
      </c>
      <c r="M50" s="515">
        <f t="shared" si="45"/>
        <v>8662.5</v>
      </c>
      <c r="N50" s="515">
        <f t="shared" si="45"/>
        <v>8662.5</v>
      </c>
      <c r="O50" s="515">
        <f t="shared" si="45"/>
        <v>8662.5</v>
      </c>
      <c r="P50" s="492">
        <f>SUM(D50:O50)</f>
        <v>103950</v>
      </c>
      <c r="Q50" s="491"/>
      <c r="S50" s="492"/>
    </row>
    <row r="51" spans="1:19" ht="15" customHeight="1" x14ac:dyDescent="0.2">
      <c r="A51" s="502" t="s">
        <v>764</v>
      </c>
      <c r="B51" s="771" t="str">
        <f>VLOOKUP(A51,Orçamento!$A$7:$L$43,6,FALSE)</f>
        <v>ENSAIO DE VISCOSIDADE SAYBOLT - FUROL - MATERIAL BETUMINOSO (COMPESA 01.07.02U)</v>
      </c>
      <c r="C51" s="510">
        <v>1</v>
      </c>
      <c r="D51" s="504">
        <f>$C$51/12</f>
        <v>8.3333333333333329E-2</v>
      </c>
      <c r="E51" s="504">
        <f t="shared" ref="E51:O51" si="46">$C$51/12</f>
        <v>8.3333333333333329E-2</v>
      </c>
      <c r="F51" s="504">
        <f t="shared" si="46"/>
        <v>8.3333333333333329E-2</v>
      </c>
      <c r="G51" s="504">
        <f t="shared" si="46"/>
        <v>8.3333333333333329E-2</v>
      </c>
      <c r="H51" s="504">
        <f t="shared" si="46"/>
        <v>8.3333333333333329E-2</v>
      </c>
      <c r="I51" s="504">
        <f t="shared" si="46"/>
        <v>8.3333333333333329E-2</v>
      </c>
      <c r="J51" s="504">
        <f t="shared" si="46"/>
        <v>8.3333333333333329E-2</v>
      </c>
      <c r="K51" s="504">
        <f t="shared" si="46"/>
        <v>8.3333333333333329E-2</v>
      </c>
      <c r="L51" s="504">
        <f t="shared" si="46"/>
        <v>8.3333333333333329E-2</v>
      </c>
      <c r="M51" s="504">
        <f t="shared" si="46"/>
        <v>8.3333333333333329E-2</v>
      </c>
      <c r="N51" s="504">
        <f t="shared" si="46"/>
        <v>8.3333333333333329E-2</v>
      </c>
      <c r="O51" s="504">
        <f t="shared" si="46"/>
        <v>8.3333333333333329E-2</v>
      </c>
      <c r="Q51" s="491"/>
      <c r="S51" s="492"/>
    </row>
    <row r="52" spans="1:19" ht="15" customHeight="1" thickBot="1" x14ac:dyDescent="0.25">
      <c r="A52" s="505"/>
      <c r="B52" s="772"/>
      <c r="C52" s="506">
        <f>VLOOKUP(A51,Orçamento!$A$7:$L$43,12,FALSE)</f>
        <v>114339.6</v>
      </c>
      <c r="D52" s="515">
        <f>$C$52*D51</f>
        <v>9528.2999999999993</v>
      </c>
      <c r="E52" s="515">
        <f t="shared" ref="E52:O52" si="47">$C$52*E51</f>
        <v>9528.2999999999993</v>
      </c>
      <c r="F52" s="515">
        <f t="shared" si="47"/>
        <v>9528.2999999999993</v>
      </c>
      <c r="G52" s="515">
        <f t="shared" si="47"/>
        <v>9528.2999999999993</v>
      </c>
      <c r="H52" s="515">
        <f t="shared" si="47"/>
        <v>9528.2999999999993</v>
      </c>
      <c r="I52" s="515">
        <f t="shared" si="47"/>
        <v>9528.2999999999993</v>
      </c>
      <c r="J52" s="515">
        <f t="shared" si="47"/>
        <v>9528.2999999999993</v>
      </c>
      <c r="K52" s="515">
        <f t="shared" si="47"/>
        <v>9528.2999999999993</v>
      </c>
      <c r="L52" s="515">
        <f t="shared" si="47"/>
        <v>9528.2999999999993</v>
      </c>
      <c r="M52" s="515">
        <f t="shared" si="47"/>
        <v>9528.2999999999993</v>
      </c>
      <c r="N52" s="515">
        <f t="shared" si="47"/>
        <v>9528.2999999999993</v>
      </c>
      <c r="O52" s="515">
        <f t="shared" si="47"/>
        <v>9528.2999999999993</v>
      </c>
      <c r="P52" s="492">
        <f>SUM(D52:O52)</f>
        <v>114339.60000000002</v>
      </c>
      <c r="Q52" s="491"/>
      <c r="S52" s="492"/>
    </row>
    <row r="53" spans="1:19" ht="15" customHeight="1" x14ac:dyDescent="0.2">
      <c r="A53" s="502" t="s">
        <v>765</v>
      </c>
      <c r="B53" s="771" t="str">
        <f>VLOOKUP(A53,Orçamento!$A$7:$L$43,6,FALSE)</f>
        <v>ENSAIO DE VISCOSIDADE SAYBOLT - FUROL - MATERIAL BETUMINOSO (COMPESA 01.07.02U)</v>
      </c>
      <c r="C53" s="510">
        <v>1</v>
      </c>
      <c r="D53" s="504">
        <f>$C$53/12</f>
        <v>8.3333333333333329E-2</v>
      </c>
      <c r="E53" s="504">
        <f t="shared" ref="E53:O53" si="48">$C$53/12</f>
        <v>8.3333333333333329E-2</v>
      </c>
      <c r="F53" s="504">
        <f t="shared" si="48"/>
        <v>8.3333333333333329E-2</v>
      </c>
      <c r="G53" s="504">
        <f t="shared" si="48"/>
        <v>8.3333333333333329E-2</v>
      </c>
      <c r="H53" s="504">
        <f t="shared" si="48"/>
        <v>8.3333333333333329E-2</v>
      </c>
      <c r="I53" s="504">
        <f t="shared" si="48"/>
        <v>8.3333333333333329E-2</v>
      </c>
      <c r="J53" s="504">
        <f t="shared" si="48"/>
        <v>8.3333333333333329E-2</v>
      </c>
      <c r="K53" s="504">
        <f t="shared" si="48"/>
        <v>8.3333333333333329E-2</v>
      </c>
      <c r="L53" s="504">
        <f t="shared" si="48"/>
        <v>8.3333333333333329E-2</v>
      </c>
      <c r="M53" s="504">
        <f t="shared" si="48"/>
        <v>8.3333333333333329E-2</v>
      </c>
      <c r="N53" s="504">
        <f t="shared" si="48"/>
        <v>8.3333333333333329E-2</v>
      </c>
      <c r="O53" s="504">
        <f t="shared" si="48"/>
        <v>8.3333333333333329E-2</v>
      </c>
      <c r="Q53" s="491"/>
      <c r="S53" s="492"/>
    </row>
    <row r="54" spans="1:19" ht="15" customHeight="1" thickBot="1" x14ac:dyDescent="0.25">
      <c r="A54" s="505"/>
      <c r="B54" s="772"/>
      <c r="C54" s="506">
        <f>VLOOKUP(A53,Orçamento!$A$7:$L$43,12,FALSE)</f>
        <v>114339.6</v>
      </c>
      <c r="D54" s="515">
        <f>$C$54*D53</f>
        <v>9528.2999999999993</v>
      </c>
      <c r="E54" s="515">
        <f t="shared" ref="E54:O54" si="49">$C$54*E53</f>
        <v>9528.2999999999993</v>
      </c>
      <c r="F54" s="515">
        <f t="shared" si="49"/>
        <v>9528.2999999999993</v>
      </c>
      <c r="G54" s="515">
        <f t="shared" si="49"/>
        <v>9528.2999999999993</v>
      </c>
      <c r="H54" s="515">
        <f t="shared" si="49"/>
        <v>9528.2999999999993</v>
      </c>
      <c r="I54" s="515">
        <f t="shared" si="49"/>
        <v>9528.2999999999993</v>
      </c>
      <c r="J54" s="515">
        <f t="shared" si="49"/>
        <v>9528.2999999999993</v>
      </c>
      <c r="K54" s="515">
        <f t="shared" si="49"/>
        <v>9528.2999999999993</v>
      </c>
      <c r="L54" s="515">
        <f t="shared" si="49"/>
        <v>9528.2999999999993</v>
      </c>
      <c r="M54" s="515">
        <f t="shared" si="49"/>
        <v>9528.2999999999993</v>
      </c>
      <c r="N54" s="515">
        <f t="shared" si="49"/>
        <v>9528.2999999999993</v>
      </c>
      <c r="O54" s="515">
        <f t="shared" si="49"/>
        <v>9528.2999999999993</v>
      </c>
      <c r="P54" s="492">
        <f>SUM(D54:O54)</f>
        <v>114339.60000000002</v>
      </c>
      <c r="Q54" s="491"/>
      <c r="S54" s="492"/>
    </row>
    <row r="55" spans="1:19" ht="15" customHeight="1" x14ac:dyDescent="0.2">
      <c r="A55" s="502" t="s">
        <v>766</v>
      </c>
      <c r="B55" s="771" t="str">
        <f>VLOOKUP(A55,Orçamento!$A$7:$L$43,6,FALSE)</f>
        <v>RESIST. À COMPRESSÃO CP CILÍNDRICO CONCRETO MOLD/TRANSP/CURA/FACEAM/ROMP (NBR 5739:2018)</v>
      </c>
      <c r="C55" s="510">
        <v>1</v>
      </c>
      <c r="D55" s="504">
        <f>$C$55/12</f>
        <v>8.3333333333333329E-2</v>
      </c>
      <c r="E55" s="504">
        <f t="shared" ref="E55:O55" si="50">$C$55/12</f>
        <v>8.3333333333333329E-2</v>
      </c>
      <c r="F55" s="504">
        <f t="shared" si="50"/>
        <v>8.3333333333333329E-2</v>
      </c>
      <c r="G55" s="504">
        <f t="shared" si="50"/>
        <v>8.3333333333333329E-2</v>
      </c>
      <c r="H55" s="504">
        <f t="shared" si="50"/>
        <v>8.3333333333333329E-2</v>
      </c>
      <c r="I55" s="504">
        <f t="shared" si="50"/>
        <v>8.3333333333333329E-2</v>
      </c>
      <c r="J55" s="504">
        <f t="shared" si="50"/>
        <v>8.3333333333333329E-2</v>
      </c>
      <c r="K55" s="504">
        <f t="shared" si="50"/>
        <v>8.3333333333333329E-2</v>
      </c>
      <c r="L55" s="504">
        <f t="shared" si="50"/>
        <v>8.3333333333333329E-2</v>
      </c>
      <c r="M55" s="504">
        <f t="shared" si="50"/>
        <v>8.3333333333333329E-2</v>
      </c>
      <c r="N55" s="504">
        <f t="shared" si="50"/>
        <v>8.3333333333333329E-2</v>
      </c>
      <c r="O55" s="504">
        <f t="shared" si="50"/>
        <v>8.3333333333333329E-2</v>
      </c>
      <c r="Q55" s="491"/>
      <c r="S55" s="492"/>
    </row>
    <row r="56" spans="1:19" ht="15" customHeight="1" thickBot="1" x14ac:dyDescent="0.25">
      <c r="A56" s="505"/>
      <c r="B56" s="772"/>
      <c r="C56" s="506">
        <f>VLOOKUP(A55,Orçamento!$A$7:$L$43,12,FALSE)</f>
        <v>3339.6</v>
      </c>
      <c r="D56" s="515">
        <f>$C$56*D55</f>
        <v>278.29999999999995</v>
      </c>
      <c r="E56" s="515">
        <f t="shared" ref="E56:O56" si="51">$C$56*E55</f>
        <v>278.29999999999995</v>
      </c>
      <c r="F56" s="515">
        <f t="shared" si="51"/>
        <v>278.29999999999995</v>
      </c>
      <c r="G56" s="515">
        <f t="shared" si="51"/>
        <v>278.29999999999995</v>
      </c>
      <c r="H56" s="515">
        <f t="shared" si="51"/>
        <v>278.29999999999995</v>
      </c>
      <c r="I56" s="515">
        <f t="shared" si="51"/>
        <v>278.29999999999995</v>
      </c>
      <c r="J56" s="515">
        <f t="shared" si="51"/>
        <v>278.29999999999995</v>
      </c>
      <c r="K56" s="515">
        <f t="shared" si="51"/>
        <v>278.29999999999995</v>
      </c>
      <c r="L56" s="515">
        <f t="shared" si="51"/>
        <v>278.29999999999995</v>
      </c>
      <c r="M56" s="515">
        <f t="shared" si="51"/>
        <v>278.29999999999995</v>
      </c>
      <c r="N56" s="515">
        <f t="shared" si="51"/>
        <v>278.29999999999995</v>
      </c>
      <c r="O56" s="515">
        <f t="shared" si="51"/>
        <v>278.29999999999995</v>
      </c>
      <c r="P56" s="492">
        <f>SUM(D56:O56)</f>
        <v>3339.6000000000004</v>
      </c>
      <c r="Q56" s="491"/>
      <c r="S56" s="492"/>
    </row>
    <row r="57" spans="1:19" ht="15" customHeight="1" x14ac:dyDescent="0.2">
      <c r="A57" s="502" t="s">
        <v>767</v>
      </c>
      <c r="B57" s="771" t="str">
        <f>VLOOKUP(A57,Orçamento!$A$7:$L$43,6,FALSE)</f>
        <v>SONDAGEM A PERCUSSÃO SPT, INCLUSIVE LAUDO (PROFUNDIDADE MÍNIMA DE 8,00 M, POR FURO). (REF COMPESA 01.02.02U)</v>
      </c>
      <c r="C57" s="510">
        <v>1</v>
      </c>
      <c r="D57" s="504">
        <f>$C$57/12</f>
        <v>8.3333333333333329E-2</v>
      </c>
      <c r="E57" s="504">
        <f t="shared" ref="E57:O57" si="52">$C$57/12</f>
        <v>8.3333333333333329E-2</v>
      </c>
      <c r="F57" s="504">
        <f t="shared" si="52"/>
        <v>8.3333333333333329E-2</v>
      </c>
      <c r="G57" s="504">
        <f t="shared" si="52"/>
        <v>8.3333333333333329E-2</v>
      </c>
      <c r="H57" s="504">
        <f t="shared" si="52"/>
        <v>8.3333333333333329E-2</v>
      </c>
      <c r="I57" s="504">
        <f t="shared" si="52"/>
        <v>8.3333333333333329E-2</v>
      </c>
      <c r="J57" s="504">
        <f t="shared" si="52"/>
        <v>8.3333333333333329E-2</v>
      </c>
      <c r="K57" s="504">
        <f t="shared" si="52"/>
        <v>8.3333333333333329E-2</v>
      </c>
      <c r="L57" s="504">
        <f t="shared" si="52"/>
        <v>8.3333333333333329E-2</v>
      </c>
      <c r="M57" s="504">
        <f t="shared" si="52"/>
        <v>8.3333333333333329E-2</v>
      </c>
      <c r="N57" s="504">
        <f t="shared" si="52"/>
        <v>8.3333333333333329E-2</v>
      </c>
      <c r="O57" s="504">
        <f t="shared" si="52"/>
        <v>8.3333333333333329E-2</v>
      </c>
      <c r="Q57" s="491"/>
      <c r="S57" s="492"/>
    </row>
    <row r="58" spans="1:19" ht="15" customHeight="1" thickBot="1" x14ac:dyDescent="0.25">
      <c r="A58" s="505"/>
      <c r="B58" s="772"/>
      <c r="C58" s="506">
        <f>VLOOKUP(A57,Orçamento!$A$7:$L$43,12,FALSE)</f>
        <v>53308.800000000003</v>
      </c>
      <c r="D58" s="515">
        <f>$C$58*D57</f>
        <v>4442.3999999999996</v>
      </c>
      <c r="E58" s="515">
        <f t="shared" ref="E58:O58" si="53">$C$58*E57</f>
        <v>4442.3999999999996</v>
      </c>
      <c r="F58" s="515">
        <f t="shared" si="53"/>
        <v>4442.3999999999996</v>
      </c>
      <c r="G58" s="515">
        <f t="shared" si="53"/>
        <v>4442.3999999999996</v>
      </c>
      <c r="H58" s="515">
        <f t="shared" si="53"/>
        <v>4442.3999999999996</v>
      </c>
      <c r="I58" s="515">
        <f t="shared" si="53"/>
        <v>4442.3999999999996</v>
      </c>
      <c r="J58" s="515">
        <f t="shared" si="53"/>
        <v>4442.3999999999996</v>
      </c>
      <c r="K58" s="515">
        <f t="shared" si="53"/>
        <v>4442.3999999999996</v>
      </c>
      <c r="L58" s="515">
        <f t="shared" si="53"/>
        <v>4442.3999999999996</v>
      </c>
      <c r="M58" s="515">
        <f t="shared" si="53"/>
        <v>4442.3999999999996</v>
      </c>
      <c r="N58" s="515">
        <f t="shared" si="53"/>
        <v>4442.3999999999996</v>
      </c>
      <c r="O58" s="515">
        <f t="shared" si="53"/>
        <v>4442.3999999999996</v>
      </c>
      <c r="P58" s="492">
        <f>SUM(D58:O58)</f>
        <v>53308.80000000001</v>
      </c>
      <c r="Q58" s="491"/>
      <c r="S58" s="492"/>
    </row>
    <row r="59" spans="1:19" ht="15" customHeight="1" x14ac:dyDescent="0.2">
      <c r="A59" s="502" t="s">
        <v>768</v>
      </c>
      <c r="B59" s="771" t="str">
        <f>VLOOKUP(A59,Orçamento!$A$7:$L$43,6,FALSE)</f>
        <v>MOBILIZAÇÃO, TRANSPORTE, INSTALAÇÃO E DESMOBILIZAÇÃO DO EQUIPAMENTO DE SONDAGEM A PERCUSSÃO, INCLUSO DESLOCAMENTO ENTRE FUROS NA MESMA ÁREA, DISTÂNCIA ATÉ 10 KM. (REF COMPESA 01.02.03U)</v>
      </c>
      <c r="C59" s="510">
        <v>1</v>
      </c>
      <c r="D59" s="504">
        <f>$C$59/12</f>
        <v>8.3333333333333329E-2</v>
      </c>
      <c r="E59" s="504">
        <f t="shared" ref="E59:O59" si="54">$C$59/12</f>
        <v>8.3333333333333329E-2</v>
      </c>
      <c r="F59" s="504">
        <f t="shared" si="54"/>
        <v>8.3333333333333329E-2</v>
      </c>
      <c r="G59" s="504">
        <f t="shared" si="54"/>
        <v>8.3333333333333329E-2</v>
      </c>
      <c r="H59" s="504">
        <f t="shared" si="54"/>
        <v>8.3333333333333329E-2</v>
      </c>
      <c r="I59" s="504">
        <f t="shared" si="54"/>
        <v>8.3333333333333329E-2</v>
      </c>
      <c r="J59" s="504">
        <f t="shared" si="54"/>
        <v>8.3333333333333329E-2</v>
      </c>
      <c r="K59" s="504">
        <f t="shared" si="54"/>
        <v>8.3333333333333329E-2</v>
      </c>
      <c r="L59" s="504">
        <f t="shared" si="54"/>
        <v>8.3333333333333329E-2</v>
      </c>
      <c r="M59" s="504">
        <f t="shared" si="54"/>
        <v>8.3333333333333329E-2</v>
      </c>
      <c r="N59" s="504">
        <f t="shared" si="54"/>
        <v>8.3333333333333329E-2</v>
      </c>
      <c r="O59" s="504">
        <f t="shared" si="54"/>
        <v>8.3333333333333329E-2</v>
      </c>
      <c r="Q59" s="491"/>
      <c r="S59" s="492"/>
    </row>
    <row r="60" spans="1:19" ht="15" customHeight="1" thickBot="1" x14ac:dyDescent="0.25">
      <c r="A60" s="505"/>
      <c r="B60" s="772"/>
      <c r="C60" s="506">
        <f>VLOOKUP(A59,Orçamento!$A$7:$L$43,12,FALSE)</f>
        <v>2772</v>
      </c>
      <c r="D60" s="515">
        <f>$C$60*D59</f>
        <v>231</v>
      </c>
      <c r="E60" s="515">
        <f t="shared" ref="E60:O60" si="55">$C$60*E59</f>
        <v>231</v>
      </c>
      <c r="F60" s="515">
        <f t="shared" si="55"/>
        <v>231</v>
      </c>
      <c r="G60" s="515">
        <f t="shared" si="55"/>
        <v>231</v>
      </c>
      <c r="H60" s="515">
        <f t="shared" si="55"/>
        <v>231</v>
      </c>
      <c r="I60" s="515">
        <f t="shared" si="55"/>
        <v>231</v>
      </c>
      <c r="J60" s="515">
        <f t="shared" si="55"/>
        <v>231</v>
      </c>
      <c r="K60" s="515">
        <f t="shared" si="55"/>
        <v>231</v>
      </c>
      <c r="L60" s="515">
        <f t="shared" si="55"/>
        <v>231</v>
      </c>
      <c r="M60" s="515">
        <f t="shared" si="55"/>
        <v>231</v>
      </c>
      <c r="N60" s="515">
        <f t="shared" si="55"/>
        <v>231</v>
      </c>
      <c r="O60" s="515">
        <f t="shared" si="55"/>
        <v>231</v>
      </c>
      <c r="P60" s="492">
        <f>SUM(D60:O60)</f>
        <v>2772</v>
      </c>
      <c r="Q60" s="491"/>
      <c r="S60" s="492"/>
    </row>
    <row r="61" spans="1:19" ht="15" customHeight="1" x14ac:dyDescent="0.2">
      <c r="A61" s="502" t="s">
        <v>769</v>
      </c>
      <c r="B61" s="771" t="str">
        <f>VLOOKUP(A61,Orçamento!$A$7:$L$43,6,FALSE)</f>
        <v>SONDAGEM A TRADO MANUAL TIPO CAVADEIRA - DIÂMETRO ATÉ 12", INCLUSIVE LAUDO, EXCLUSIVE O TRANSPORTE (REF COMPESA 01.02.08U)</v>
      </c>
      <c r="C61" s="510">
        <v>1</v>
      </c>
      <c r="D61" s="504">
        <f>$C$61/12</f>
        <v>8.3333333333333329E-2</v>
      </c>
      <c r="E61" s="504">
        <f t="shared" ref="E61:O61" si="56">$C$61/12</f>
        <v>8.3333333333333329E-2</v>
      </c>
      <c r="F61" s="504">
        <f t="shared" si="56"/>
        <v>8.3333333333333329E-2</v>
      </c>
      <c r="G61" s="504">
        <f t="shared" si="56"/>
        <v>8.3333333333333329E-2</v>
      </c>
      <c r="H61" s="504">
        <f t="shared" si="56"/>
        <v>8.3333333333333329E-2</v>
      </c>
      <c r="I61" s="504">
        <f t="shared" si="56"/>
        <v>8.3333333333333329E-2</v>
      </c>
      <c r="J61" s="504">
        <f t="shared" si="56"/>
        <v>8.3333333333333329E-2</v>
      </c>
      <c r="K61" s="504">
        <f t="shared" si="56"/>
        <v>8.3333333333333329E-2</v>
      </c>
      <c r="L61" s="504">
        <f t="shared" si="56"/>
        <v>8.3333333333333329E-2</v>
      </c>
      <c r="M61" s="504">
        <f t="shared" si="56"/>
        <v>8.3333333333333329E-2</v>
      </c>
      <c r="N61" s="504">
        <f t="shared" si="56"/>
        <v>8.3333333333333329E-2</v>
      </c>
      <c r="O61" s="504">
        <f t="shared" si="56"/>
        <v>8.3333333333333329E-2</v>
      </c>
      <c r="Q61" s="491"/>
      <c r="S61" s="492"/>
    </row>
    <row r="62" spans="1:19" ht="15" customHeight="1" thickBot="1" x14ac:dyDescent="0.25">
      <c r="A62" s="505"/>
      <c r="B62" s="772"/>
      <c r="C62" s="506">
        <f>VLOOKUP(A61,Orçamento!$A$7:$L$43,12,FALSE)</f>
        <v>32208</v>
      </c>
      <c r="D62" s="515">
        <f>$C$62*D61</f>
        <v>2684</v>
      </c>
      <c r="E62" s="515">
        <f t="shared" ref="E62:O62" si="57">$C$62*E61</f>
        <v>2684</v>
      </c>
      <c r="F62" s="515">
        <f t="shared" si="57"/>
        <v>2684</v>
      </c>
      <c r="G62" s="515">
        <f t="shared" si="57"/>
        <v>2684</v>
      </c>
      <c r="H62" s="515">
        <f t="shared" si="57"/>
        <v>2684</v>
      </c>
      <c r="I62" s="515">
        <f t="shared" si="57"/>
        <v>2684</v>
      </c>
      <c r="J62" s="515">
        <f t="shared" si="57"/>
        <v>2684</v>
      </c>
      <c r="K62" s="515">
        <f t="shared" si="57"/>
        <v>2684</v>
      </c>
      <c r="L62" s="515">
        <f t="shared" si="57"/>
        <v>2684</v>
      </c>
      <c r="M62" s="515">
        <f t="shared" si="57"/>
        <v>2684</v>
      </c>
      <c r="N62" s="515">
        <f t="shared" si="57"/>
        <v>2684</v>
      </c>
      <c r="O62" s="515">
        <f t="shared" si="57"/>
        <v>2684</v>
      </c>
      <c r="P62" s="492">
        <f>SUM(D62:O62)</f>
        <v>32208</v>
      </c>
      <c r="Q62" s="491"/>
      <c r="S62" s="492"/>
    </row>
    <row r="63" spans="1:19" ht="15" customHeight="1" x14ac:dyDescent="0.2">
      <c r="A63" s="502" t="s">
        <v>770</v>
      </c>
      <c r="B63" s="771" t="str">
        <f>VLOOKUP(A63,Orçamento!$A$7:$L$43,6,FALSE)</f>
        <v>MOBILIZAÇÃO, TRANSPORTE, INSTALAÇÃO E DESMOBILIZAÇÃO DO EQUIPAMENTO DE SONDAGEM A TRADO, INCLUSO DESLOCAMENTO ENTRE FUROS NA MESMA ÁREA, DISTÂNCIA ATÉ 10 KM. (REF COMPESA 01.02.09U)</v>
      </c>
      <c r="C63" s="510">
        <v>1</v>
      </c>
      <c r="D63" s="504">
        <f>$C$63/12</f>
        <v>8.3333333333333329E-2</v>
      </c>
      <c r="E63" s="504">
        <f t="shared" ref="E63:O63" si="58">$C$63/12</f>
        <v>8.3333333333333329E-2</v>
      </c>
      <c r="F63" s="504">
        <f t="shared" si="58"/>
        <v>8.3333333333333329E-2</v>
      </c>
      <c r="G63" s="504">
        <f t="shared" si="58"/>
        <v>8.3333333333333329E-2</v>
      </c>
      <c r="H63" s="504">
        <f t="shared" si="58"/>
        <v>8.3333333333333329E-2</v>
      </c>
      <c r="I63" s="504">
        <f t="shared" si="58"/>
        <v>8.3333333333333329E-2</v>
      </c>
      <c r="J63" s="504">
        <f t="shared" si="58"/>
        <v>8.3333333333333329E-2</v>
      </c>
      <c r="K63" s="504">
        <f t="shared" si="58"/>
        <v>8.3333333333333329E-2</v>
      </c>
      <c r="L63" s="504">
        <f t="shared" si="58"/>
        <v>8.3333333333333329E-2</v>
      </c>
      <c r="M63" s="504">
        <f t="shared" si="58"/>
        <v>8.3333333333333329E-2</v>
      </c>
      <c r="N63" s="504">
        <f t="shared" si="58"/>
        <v>8.3333333333333329E-2</v>
      </c>
      <c r="O63" s="504">
        <f t="shared" si="58"/>
        <v>8.3333333333333329E-2</v>
      </c>
      <c r="Q63" s="491"/>
      <c r="S63" s="492"/>
    </row>
    <row r="64" spans="1:19" ht="15" customHeight="1" thickBot="1" x14ac:dyDescent="0.25">
      <c r="A64" s="505"/>
      <c r="B64" s="772"/>
      <c r="C64" s="506">
        <f>VLOOKUP(A63,Orçamento!$A$7:$L$43,12,FALSE)</f>
        <v>1594.32</v>
      </c>
      <c r="D64" s="515">
        <f>$C$64*D63</f>
        <v>132.85999999999999</v>
      </c>
      <c r="E64" s="515">
        <f t="shared" ref="E64:O64" si="59">$C$64*E63</f>
        <v>132.85999999999999</v>
      </c>
      <c r="F64" s="515">
        <f t="shared" si="59"/>
        <v>132.85999999999999</v>
      </c>
      <c r="G64" s="515">
        <f t="shared" si="59"/>
        <v>132.85999999999999</v>
      </c>
      <c r="H64" s="515">
        <f t="shared" si="59"/>
        <v>132.85999999999999</v>
      </c>
      <c r="I64" s="515">
        <f t="shared" si="59"/>
        <v>132.85999999999999</v>
      </c>
      <c r="J64" s="515">
        <f t="shared" si="59"/>
        <v>132.85999999999999</v>
      </c>
      <c r="K64" s="515">
        <f t="shared" si="59"/>
        <v>132.85999999999999</v>
      </c>
      <c r="L64" s="515">
        <f t="shared" si="59"/>
        <v>132.85999999999999</v>
      </c>
      <c r="M64" s="515">
        <f t="shared" si="59"/>
        <v>132.85999999999999</v>
      </c>
      <c r="N64" s="515">
        <f t="shared" si="59"/>
        <v>132.85999999999999</v>
      </c>
      <c r="O64" s="515">
        <f t="shared" si="59"/>
        <v>132.85999999999999</v>
      </c>
      <c r="P64" s="492">
        <f>SUM(D64:O64)</f>
        <v>1594.3199999999995</v>
      </c>
      <c r="Q64" s="491"/>
      <c r="S64" s="492"/>
    </row>
    <row r="65" spans="1:19" ht="15" customHeight="1" x14ac:dyDescent="0.2">
      <c r="A65" s="502" t="s">
        <v>771</v>
      </c>
      <c r="B65" s="771" t="str">
        <f>VLOOKUP(A65,Orçamento!$A$7:$L$43,6,FALSE)</f>
        <v>EXTRACAO COM O AUXILIO DE SONDA ROTATIVA,DE CORPOS DE PROVA COM 15CM DE DIAMETRO,EM PAVIMENTOS COM REVESTIMENTO BETUMINO SO,COM ATE 10CM DE ESPESSURA,POR CORPO DE PROVA</v>
      </c>
      <c r="C65" s="510">
        <v>1</v>
      </c>
      <c r="D65" s="504">
        <f>$C$65/12</f>
        <v>8.3333333333333329E-2</v>
      </c>
      <c r="E65" s="504">
        <f t="shared" ref="E65:O65" si="60">$C$65/12</f>
        <v>8.3333333333333329E-2</v>
      </c>
      <c r="F65" s="504">
        <f t="shared" si="60"/>
        <v>8.3333333333333329E-2</v>
      </c>
      <c r="G65" s="504">
        <f t="shared" si="60"/>
        <v>8.3333333333333329E-2</v>
      </c>
      <c r="H65" s="504">
        <f t="shared" si="60"/>
        <v>8.3333333333333329E-2</v>
      </c>
      <c r="I65" s="504">
        <f t="shared" si="60"/>
        <v>8.3333333333333329E-2</v>
      </c>
      <c r="J65" s="504">
        <f t="shared" si="60"/>
        <v>8.3333333333333329E-2</v>
      </c>
      <c r="K65" s="504">
        <f t="shared" si="60"/>
        <v>8.3333333333333329E-2</v>
      </c>
      <c r="L65" s="504">
        <f t="shared" si="60"/>
        <v>8.3333333333333329E-2</v>
      </c>
      <c r="M65" s="504">
        <f t="shared" si="60"/>
        <v>8.3333333333333329E-2</v>
      </c>
      <c r="N65" s="504">
        <f t="shared" si="60"/>
        <v>8.3333333333333329E-2</v>
      </c>
      <c r="O65" s="504">
        <f t="shared" si="60"/>
        <v>8.3333333333333329E-2</v>
      </c>
      <c r="Q65" s="491"/>
      <c r="S65" s="492"/>
    </row>
    <row r="66" spans="1:19" ht="15" customHeight="1" thickBot="1" x14ac:dyDescent="0.25">
      <c r="A66" s="505"/>
      <c r="B66" s="772"/>
      <c r="C66" s="506">
        <f>VLOOKUP(A65,Orçamento!$A$7:$L$43,12,FALSE)</f>
        <v>118857.60000000001</v>
      </c>
      <c r="D66" s="515">
        <f>$C$66*D65</f>
        <v>9904.7999999999993</v>
      </c>
      <c r="E66" s="515">
        <f t="shared" ref="E66:O66" si="61">$C$66*E65</f>
        <v>9904.7999999999993</v>
      </c>
      <c r="F66" s="515">
        <f t="shared" si="61"/>
        <v>9904.7999999999993</v>
      </c>
      <c r="G66" s="515">
        <f t="shared" si="61"/>
        <v>9904.7999999999993</v>
      </c>
      <c r="H66" s="515">
        <f t="shared" si="61"/>
        <v>9904.7999999999993</v>
      </c>
      <c r="I66" s="515">
        <f t="shared" si="61"/>
        <v>9904.7999999999993</v>
      </c>
      <c r="J66" s="515">
        <f t="shared" si="61"/>
        <v>9904.7999999999993</v>
      </c>
      <c r="K66" s="515">
        <f t="shared" si="61"/>
        <v>9904.7999999999993</v>
      </c>
      <c r="L66" s="515">
        <f t="shared" si="61"/>
        <v>9904.7999999999993</v>
      </c>
      <c r="M66" s="515">
        <f t="shared" si="61"/>
        <v>9904.7999999999993</v>
      </c>
      <c r="N66" s="515">
        <f t="shared" si="61"/>
        <v>9904.7999999999993</v>
      </c>
      <c r="O66" s="515">
        <f t="shared" si="61"/>
        <v>9904.7999999999993</v>
      </c>
      <c r="P66" s="492">
        <f>SUM(D66:O66)</f>
        <v>118857.60000000002</v>
      </c>
      <c r="Q66" s="491"/>
      <c r="S66" s="492"/>
    </row>
    <row r="67" spans="1:19" ht="15" customHeight="1" x14ac:dyDescent="0.2">
      <c r="A67" s="502" t="s">
        <v>816</v>
      </c>
      <c r="B67" s="771" t="str">
        <f>VLOOKUP(A67,Orçamento!$A$7:$L$43,6,FALSE)</f>
        <v>LABORATORISTA</v>
      </c>
      <c r="C67" s="510">
        <v>1</v>
      </c>
      <c r="D67" s="504">
        <f>$C$67/12</f>
        <v>8.3333333333333329E-2</v>
      </c>
      <c r="E67" s="504">
        <f t="shared" ref="E67:O67" si="62">$C$67/12</f>
        <v>8.3333333333333329E-2</v>
      </c>
      <c r="F67" s="504">
        <f t="shared" si="62"/>
        <v>8.3333333333333329E-2</v>
      </c>
      <c r="G67" s="504">
        <f t="shared" si="62"/>
        <v>8.3333333333333329E-2</v>
      </c>
      <c r="H67" s="504">
        <f t="shared" si="62"/>
        <v>8.3333333333333329E-2</v>
      </c>
      <c r="I67" s="504">
        <f t="shared" si="62"/>
        <v>8.3333333333333329E-2</v>
      </c>
      <c r="J67" s="504">
        <f t="shared" si="62"/>
        <v>8.3333333333333329E-2</v>
      </c>
      <c r="K67" s="504">
        <f t="shared" si="62"/>
        <v>8.3333333333333329E-2</v>
      </c>
      <c r="L67" s="504">
        <f t="shared" si="62"/>
        <v>8.3333333333333329E-2</v>
      </c>
      <c r="M67" s="504">
        <f t="shared" si="62"/>
        <v>8.3333333333333329E-2</v>
      </c>
      <c r="N67" s="504">
        <f t="shared" si="62"/>
        <v>8.3333333333333329E-2</v>
      </c>
      <c r="O67" s="504">
        <f t="shared" si="62"/>
        <v>8.3333333333333329E-2</v>
      </c>
      <c r="Q67" s="491"/>
      <c r="S67" s="492"/>
    </row>
    <row r="68" spans="1:19" ht="15" customHeight="1" thickBot="1" x14ac:dyDescent="0.25">
      <c r="A68" s="505"/>
      <c r="B68" s="772"/>
      <c r="C68" s="506">
        <f>VLOOKUP(A67,Orçamento!$A$7:$L$43,12,FALSE)</f>
        <v>128669.75999999999</v>
      </c>
      <c r="D68" s="515">
        <f>$C$68*D67</f>
        <v>10722.48</v>
      </c>
      <c r="E68" s="515">
        <f t="shared" ref="E68:O68" si="63">$C$68*E67</f>
        <v>10722.48</v>
      </c>
      <c r="F68" s="515">
        <f t="shared" si="63"/>
        <v>10722.48</v>
      </c>
      <c r="G68" s="515">
        <f t="shared" si="63"/>
        <v>10722.48</v>
      </c>
      <c r="H68" s="515">
        <f t="shared" si="63"/>
        <v>10722.48</v>
      </c>
      <c r="I68" s="515">
        <f t="shared" si="63"/>
        <v>10722.48</v>
      </c>
      <c r="J68" s="515">
        <f t="shared" si="63"/>
        <v>10722.48</v>
      </c>
      <c r="K68" s="515">
        <f t="shared" si="63"/>
        <v>10722.48</v>
      </c>
      <c r="L68" s="515">
        <f t="shared" si="63"/>
        <v>10722.48</v>
      </c>
      <c r="M68" s="515">
        <f t="shared" si="63"/>
        <v>10722.48</v>
      </c>
      <c r="N68" s="515">
        <f t="shared" si="63"/>
        <v>10722.48</v>
      </c>
      <c r="O68" s="515">
        <f t="shared" si="63"/>
        <v>10722.48</v>
      </c>
      <c r="P68" s="492">
        <f>SUM(D68:O68)</f>
        <v>128669.75999999997</v>
      </c>
      <c r="Q68" s="491"/>
      <c r="S68" s="492"/>
    </row>
    <row r="69" spans="1:19" ht="15" customHeight="1" x14ac:dyDescent="0.2">
      <c r="A69" s="502" t="s">
        <v>817</v>
      </c>
      <c r="B69" s="771" t="str">
        <f>VLOOKUP(A69,Orçamento!$A$7:$L$43,6,FALSE)</f>
        <v>VEÍCULO TIPO PICKUP FLEX (OU SUPERIOR, COM ATÉ 2 ANOS DE USO, INCLUSO GASOLINA, PNEUS, SEGURO, MANUTENÇÃO)</v>
      </c>
      <c r="C69" s="510">
        <v>1</v>
      </c>
      <c r="D69" s="504">
        <f>$C$69/12</f>
        <v>8.3333333333333329E-2</v>
      </c>
      <c r="E69" s="504">
        <f t="shared" ref="E69:O69" si="64">$C$69/12</f>
        <v>8.3333333333333329E-2</v>
      </c>
      <c r="F69" s="504">
        <f t="shared" si="64"/>
        <v>8.3333333333333329E-2</v>
      </c>
      <c r="G69" s="504">
        <f t="shared" si="64"/>
        <v>8.3333333333333329E-2</v>
      </c>
      <c r="H69" s="504">
        <f t="shared" si="64"/>
        <v>8.3333333333333329E-2</v>
      </c>
      <c r="I69" s="504">
        <f t="shared" si="64"/>
        <v>8.3333333333333329E-2</v>
      </c>
      <c r="J69" s="504">
        <f t="shared" si="64"/>
        <v>8.3333333333333329E-2</v>
      </c>
      <c r="K69" s="504">
        <f t="shared" si="64"/>
        <v>8.3333333333333329E-2</v>
      </c>
      <c r="L69" s="504">
        <f t="shared" si="64"/>
        <v>8.3333333333333329E-2</v>
      </c>
      <c r="M69" s="504">
        <f t="shared" si="64"/>
        <v>8.3333333333333329E-2</v>
      </c>
      <c r="N69" s="504">
        <f t="shared" si="64"/>
        <v>8.3333333333333329E-2</v>
      </c>
      <c r="O69" s="504">
        <f t="shared" si="64"/>
        <v>8.3333333333333329E-2</v>
      </c>
      <c r="Q69" s="491"/>
      <c r="S69" s="492"/>
    </row>
    <row r="70" spans="1:19" ht="15" customHeight="1" thickBot="1" x14ac:dyDescent="0.25">
      <c r="A70" s="505"/>
      <c r="B70" s="772"/>
      <c r="C70" s="506">
        <f>VLOOKUP(A69,Orçamento!$A$7:$L$43,12,FALSE)</f>
        <v>97775.76</v>
      </c>
      <c r="D70" s="515">
        <f>$C$70*D69</f>
        <v>8147.98</v>
      </c>
      <c r="E70" s="515">
        <f t="shared" ref="E70:O70" si="65">$C$70*E69</f>
        <v>8147.98</v>
      </c>
      <c r="F70" s="515">
        <f t="shared" si="65"/>
        <v>8147.98</v>
      </c>
      <c r="G70" s="515">
        <f t="shared" si="65"/>
        <v>8147.98</v>
      </c>
      <c r="H70" s="515">
        <f t="shared" si="65"/>
        <v>8147.98</v>
      </c>
      <c r="I70" s="515">
        <f t="shared" si="65"/>
        <v>8147.98</v>
      </c>
      <c r="J70" s="515">
        <f t="shared" si="65"/>
        <v>8147.98</v>
      </c>
      <c r="K70" s="515">
        <f t="shared" si="65"/>
        <v>8147.98</v>
      </c>
      <c r="L70" s="515">
        <f t="shared" si="65"/>
        <v>8147.98</v>
      </c>
      <c r="M70" s="515">
        <f t="shared" si="65"/>
        <v>8147.98</v>
      </c>
      <c r="N70" s="515">
        <f t="shared" si="65"/>
        <v>8147.98</v>
      </c>
      <c r="O70" s="515">
        <f t="shared" si="65"/>
        <v>8147.98</v>
      </c>
      <c r="P70" s="492">
        <f>SUM(D70:O70)</f>
        <v>97775.759999999966</v>
      </c>
      <c r="Q70" s="491"/>
      <c r="S70" s="492"/>
    </row>
    <row r="71" spans="1:19" ht="15" customHeight="1" x14ac:dyDescent="0.2">
      <c r="A71" s="502" t="s">
        <v>818</v>
      </c>
      <c r="B71" s="771" t="str">
        <f>VLOOKUP(A71,Orçamento!$A$7:$L$43,6,FALSE)</f>
        <v xml:space="preserve">SISTEMA DE RASTREAMENTO VEICULAR </v>
      </c>
      <c r="C71" s="510">
        <v>1</v>
      </c>
      <c r="D71" s="504">
        <f>$C$71/12</f>
        <v>8.3333333333333329E-2</v>
      </c>
      <c r="E71" s="504">
        <f t="shared" ref="E71:O71" si="66">$C$71/12</f>
        <v>8.3333333333333329E-2</v>
      </c>
      <c r="F71" s="504">
        <f t="shared" si="66"/>
        <v>8.3333333333333329E-2</v>
      </c>
      <c r="G71" s="504">
        <f t="shared" si="66"/>
        <v>8.3333333333333329E-2</v>
      </c>
      <c r="H71" s="504">
        <f t="shared" si="66"/>
        <v>8.3333333333333329E-2</v>
      </c>
      <c r="I71" s="504">
        <f t="shared" si="66"/>
        <v>8.3333333333333329E-2</v>
      </c>
      <c r="J71" s="504">
        <f t="shared" si="66"/>
        <v>8.3333333333333329E-2</v>
      </c>
      <c r="K71" s="504">
        <f t="shared" si="66"/>
        <v>8.3333333333333329E-2</v>
      </c>
      <c r="L71" s="504">
        <f t="shared" si="66"/>
        <v>8.3333333333333329E-2</v>
      </c>
      <c r="M71" s="504">
        <f t="shared" si="66"/>
        <v>8.3333333333333329E-2</v>
      </c>
      <c r="N71" s="504">
        <f t="shared" si="66"/>
        <v>8.3333333333333329E-2</v>
      </c>
      <c r="O71" s="504">
        <f t="shared" si="66"/>
        <v>8.3333333333333329E-2</v>
      </c>
      <c r="Q71" s="491"/>
      <c r="S71" s="492"/>
    </row>
    <row r="72" spans="1:19" ht="15" customHeight="1" thickBot="1" x14ac:dyDescent="0.25">
      <c r="A72" s="505"/>
      <c r="B72" s="772"/>
      <c r="C72" s="506">
        <f>VLOOKUP(A71,Orçamento!$A$7:$L$43,12,FALSE)</f>
        <v>2831.76</v>
      </c>
      <c r="D72" s="515">
        <f>$C$72*D71</f>
        <v>235.98000000000002</v>
      </c>
      <c r="E72" s="515">
        <f t="shared" ref="E72:O72" si="67">$C$72*E71</f>
        <v>235.98000000000002</v>
      </c>
      <c r="F72" s="515">
        <f t="shared" si="67"/>
        <v>235.98000000000002</v>
      </c>
      <c r="G72" s="515">
        <f t="shared" si="67"/>
        <v>235.98000000000002</v>
      </c>
      <c r="H72" s="515">
        <f t="shared" si="67"/>
        <v>235.98000000000002</v>
      </c>
      <c r="I72" s="515">
        <f t="shared" si="67"/>
        <v>235.98000000000002</v>
      </c>
      <c r="J72" s="515">
        <f t="shared" si="67"/>
        <v>235.98000000000002</v>
      </c>
      <c r="K72" s="515">
        <f t="shared" si="67"/>
        <v>235.98000000000002</v>
      </c>
      <c r="L72" s="515">
        <f t="shared" si="67"/>
        <v>235.98000000000002</v>
      </c>
      <c r="M72" s="515">
        <f t="shared" si="67"/>
        <v>235.98000000000002</v>
      </c>
      <c r="N72" s="515">
        <f t="shared" si="67"/>
        <v>235.98000000000002</v>
      </c>
      <c r="O72" s="515">
        <f t="shared" si="67"/>
        <v>235.98000000000002</v>
      </c>
      <c r="P72" s="492">
        <f>SUM(D72:O72)</f>
        <v>2831.76</v>
      </c>
      <c r="Q72" s="491"/>
      <c r="S72" s="492"/>
    </row>
    <row r="73" spans="1:19" ht="15" customHeight="1" x14ac:dyDescent="0.2">
      <c r="A73" s="502" t="s">
        <v>819</v>
      </c>
      <c r="B73" s="771" t="str">
        <f>VLOOKUP(A73,Orçamento!$A$7:$L$43,6,FALSE)</f>
        <v xml:space="preserve">DIÁRIA PER NOITE </v>
      </c>
      <c r="C73" s="510">
        <v>1</v>
      </c>
      <c r="D73" s="504">
        <f>$C$73/12</f>
        <v>8.3333333333333329E-2</v>
      </c>
      <c r="E73" s="504">
        <f t="shared" ref="E73:O73" si="68">$C$73/12</f>
        <v>8.3333333333333329E-2</v>
      </c>
      <c r="F73" s="504">
        <f t="shared" si="68"/>
        <v>8.3333333333333329E-2</v>
      </c>
      <c r="G73" s="504">
        <f t="shared" si="68"/>
        <v>8.3333333333333329E-2</v>
      </c>
      <c r="H73" s="504">
        <f t="shared" si="68"/>
        <v>8.3333333333333329E-2</v>
      </c>
      <c r="I73" s="504">
        <f t="shared" si="68"/>
        <v>8.3333333333333329E-2</v>
      </c>
      <c r="J73" s="504">
        <f t="shared" si="68"/>
        <v>8.3333333333333329E-2</v>
      </c>
      <c r="K73" s="504">
        <f t="shared" si="68"/>
        <v>8.3333333333333329E-2</v>
      </c>
      <c r="L73" s="504">
        <f t="shared" si="68"/>
        <v>8.3333333333333329E-2</v>
      </c>
      <c r="M73" s="504">
        <f t="shared" si="68"/>
        <v>8.3333333333333329E-2</v>
      </c>
      <c r="N73" s="504">
        <f t="shared" si="68"/>
        <v>8.3333333333333329E-2</v>
      </c>
      <c r="O73" s="504">
        <f t="shared" si="68"/>
        <v>8.3333333333333329E-2</v>
      </c>
      <c r="Q73" s="491"/>
      <c r="S73" s="492"/>
    </row>
    <row r="74" spans="1:19" ht="15" customHeight="1" thickBot="1" x14ac:dyDescent="0.25">
      <c r="A74" s="505"/>
      <c r="B74" s="772"/>
      <c r="C74" s="506">
        <f>VLOOKUP(A73,Orçamento!$A$7:$L$43,12,FALSE)</f>
        <v>117469.44</v>
      </c>
      <c r="D74" s="515">
        <f>$C$74*D73</f>
        <v>9789.119999999999</v>
      </c>
      <c r="E74" s="515">
        <f t="shared" ref="E74:O74" si="69">$C$74*E73</f>
        <v>9789.119999999999</v>
      </c>
      <c r="F74" s="515">
        <f t="shared" si="69"/>
        <v>9789.119999999999</v>
      </c>
      <c r="G74" s="515">
        <f t="shared" si="69"/>
        <v>9789.119999999999</v>
      </c>
      <c r="H74" s="515">
        <f t="shared" si="69"/>
        <v>9789.119999999999</v>
      </c>
      <c r="I74" s="515">
        <f t="shared" si="69"/>
        <v>9789.119999999999</v>
      </c>
      <c r="J74" s="515">
        <f t="shared" si="69"/>
        <v>9789.119999999999</v>
      </c>
      <c r="K74" s="515">
        <f t="shared" si="69"/>
        <v>9789.119999999999</v>
      </c>
      <c r="L74" s="515">
        <f t="shared" si="69"/>
        <v>9789.119999999999</v>
      </c>
      <c r="M74" s="515">
        <f t="shared" si="69"/>
        <v>9789.119999999999</v>
      </c>
      <c r="N74" s="515">
        <f t="shared" si="69"/>
        <v>9789.119999999999</v>
      </c>
      <c r="O74" s="515">
        <f t="shared" si="69"/>
        <v>9789.119999999999</v>
      </c>
      <c r="P74" s="492">
        <f>SUM(D74:O74)</f>
        <v>117469.43999999996</v>
      </c>
      <c r="Q74" s="491"/>
      <c r="S74" s="492"/>
    </row>
    <row r="75" spans="1:19" ht="15" customHeight="1" x14ac:dyDescent="0.2">
      <c r="A75" s="502" t="s">
        <v>820</v>
      </c>
      <c r="B75" s="771" t="str">
        <f>VLOOKUP(A75,Orçamento!$A$7:$L$43,6,FALSE)</f>
        <v xml:space="preserve">ALIMENTAÇÃO </v>
      </c>
      <c r="C75" s="510">
        <v>1</v>
      </c>
      <c r="D75" s="504">
        <f>$C$75/12</f>
        <v>8.3333333333333329E-2</v>
      </c>
      <c r="E75" s="504">
        <f t="shared" ref="E75:O75" si="70">$C$75/12</f>
        <v>8.3333333333333329E-2</v>
      </c>
      <c r="F75" s="504">
        <f t="shared" si="70"/>
        <v>8.3333333333333329E-2</v>
      </c>
      <c r="G75" s="504">
        <f t="shared" si="70"/>
        <v>8.3333333333333329E-2</v>
      </c>
      <c r="H75" s="504">
        <f t="shared" si="70"/>
        <v>8.3333333333333329E-2</v>
      </c>
      <c r="I75" s="504">
        <f t="shared" si="70"/>
        <v>8.3333333333333329E-2</v>
      </c>
      <c r="J75" s="504">
        <f t="shared" si="70"/>
        <v>8.3333333333333329E-2</v>
      </c>
      <c r="K75" s="504">
        <f t="shared" si="70"/>
        <v>8.3333333333333329E-2</v>
      </c>
      <c r="L75" s="504">
        <f t="shared" si="70"/>
        <v>8.3333333333333329E-2</v>
      </c>
      <c r="M75" s="504">
        <f t="shared" si="70"/>
        <v>8.3333333333333329E-2</v>
      </c>
      <c r="N75" s="504">
        <f t="shared" si="70"/>
        <v>8.3333333333333329E-2</v>
      </c>
      <c r="O75" s="504">
        <f t="shared" si="70"/>
        <v>8.3333333333333329E-2</v>
      </c>
      <c r="Q75" s="491"/>
      <c r="S75" s="492"/>
    </row>
    <row r="76" spans="1:19" ht="15" customHeight="1" thickBot="1" x14ac:dyDescent="0.25">
      <c r="A76" s="505"/>
      <c r="B76" s="772"/>
      <c r="C76" s="506">
        <f>VLOOKUP(A75,Orçamento!$A$7:$L$43,12,FALSE)</f>
        <v>64268.160000000003</v>
      </c>
      <c r="D76" s="515">
        <f>$C$76*D75</f>
        <v>5355.68</v>
      </c>
      <c r="E76" s="515">
        <f t="shared" ref="E76:O76" si="71">$C$76*E75</f>
        <v>5355.68</v>
      </c>
      <c r="F76" s="515">
        <f t="shared" si="71"/>
        <v>5355.68</v>
      </c>
      <c r="G76" s="515">
        <f t="shared" si="71"/>
        <v>5355.68</v>
      </c>
      <c r="H76" s="515">
        <f t="shared" si="71"/>
        <v>5355.68</v>
      </c>
      <c r="I76" s="515">
        <f t="shared" si="71"/>
        <v>5355.68</v>
      </c>
      <c r="J76" s="515">
        <f t="shared" si="71"/>
        <v>5355.68</v>
      </c>
      <c r="K76" s="515">
        <f t="shared" si="71"/>
        <v>5355.68</v>
      </c>
      <c r="L76" s="515">
        <f t="shared" si="71"/>
        <v>5355.68</v>
      </c>
      <c r="M76" s="515">
        <f t="shared" si="71"/>
        <v>5355.68</v>
      </c>
      <c r="N76" s="515">
        <f t="shared" si="71"/>
        <v>5355.68</v>
      </c>
      <c r="O76" s="515">
        <f t="shared" si="71"/>
        <v>5355.68</v>
      </c>
      <c r="P76" s="492">
        <f>SUM(D76:O76)</f>
        <v>64268.160000000003</v>
      </c>
      <c r="Q76" s="491"/>
      <c r="S76" s="492"/>
    </row>
    <row r="77" spans="1:19" ht="15" customHeight="1" x14ac:dyDescent="0.2">
      <c r="A77" s="502" t="s">
        <v>821</v>
      </c>
      <c r="B77" s="771" t="str">
        <f>VLOOKUP(A77,Orçamento!$A$7:$L$44,6,FALSE)</f>
        <v>LOCAÇÃO DE NOTEBOOK (CONFORME ESPECIFICAÇÃO)</v>
      </c>
      <c r="C77" s="510">
        <v>1</v>
      </c>
      <c r="D77" s="504">
        <f>$C$77/12</f>
        <v>8.3333333333333329E-2</v>
      </c>
      <c r="E77" s="504">
        <f t="shared" ref="E77:O77" si="72">$C$77/12</f>
        <v>8.3333333333333329E-2</v>
      </c>
      <c r="F77" s="504">
        <f t="shared" si="72"/>
        <v>8.3333333333333329E-2</v>
      </c>
      <c r="G77" s="504">
        <f t="shared" si="72"/>
        <v>8.3333333333333329E-2</v>
      </c>
      <c r="H77" s="504">
        <f t="shared" si="72"/>
        <v>8.3333333333333329E-2</v>
      </c>
      <c r="I77" s="504">
        <f t="shared" si="72"/>
        <v>8.3333333333333329E-2</v>
      </c>
      <c r="J77" s="504">
        <f t="shared" si="72"/>
        <v>8.3333333333333329E-2</v>
      </c>
      <c r="K77" s="504">
        <f t="shared" si="72"/>
        <v>8.3333333333333329E-2</v>
      </c>
      <c r="L77" s="504">
        <f t="shared" si="72"/>
        <v>8.3333333333333329E-2</v>
      </c>
      <c r="M77" s="504">
        <f t="shared" si="72"/>
        <v>8.3333333333333329E-2</v>
      </c>
      <c r="N77" s="504">
        <f t="shared" si="72"/>
        <v>8.3333333333333329E-2</v>
      </c>
      <c r="O77" s="504">
        <f t="shared" si="72"/>
        <v>8.3333333333333329E-2</v>
      </c>
      <c r="Q77" s="491"/>
      <c r="S77" s="492"/>
    </row>
    <row r="78" spans="1:19" ht="15" thickBot="1" x14ac:dyDescent="0.25">
      <c r="A78" s="505"/>
      <c r="B78" s="772"/>
      <c r="C78" s="506">
        <f>VLOOKUP(A77,Orçamento!$A$7:$L$44,12,FALSE)</f>
        <v>12890.4</v>
      </c>
      <c r="D78" s="515">
        <f t="shared" ref="D78:O78" si="73">$C$78*D47</f>
        <v>1074.1999999999998</v>
      </c>
      <c r="E78" s="515">
        <f t="shared" si="73"/>
        <v>1074.1999999999998</v>
      </c>
      <c r="F78" s="515">
        <f t="shared" si="73"/>
        <v>1074.1999999999998</v>
      </c>
      <c r="G78" s="515">
        <f t="shared" si="73"/>
        <v>1074.1999999999998</v>
      </c>
      <c r="H78" s="515">
        <f t="shared" si="73"/>
        <v>1074.1999999999998</v>
      </c>
      <c r="I78" s="515">
        <f t="shared" si="73"/>
        <v>1074.1999999999998</v>
      </c>
      <c r="J78" s="515">
        <f t="shared" si="73"/>
        <v>1074.1999999999998</v>
      </c>
      <c r="K78" s="515">
        <f t="shared" si="73"/>
        <v>1074.1999999999998</v>
      </c>
      <c r="L78" s="515">
        <f t="shared" si="73"/>
        <v>1074.1999999999998</v>
      </c>
      <c r="M78" s="515">
        <f t="shared" si="73"/>
        <v>1074.1999999999998</v>
      </c>
      <c r="N78" s="515">
        <f t="shared" si="73"/>
        <v>1074.1999999999998</v>
      </c>
      <c r="O78" s="515">
        <f t="shared" si="73"/>
        <v>1074.1999999999998</v>
      </c>
      <c r="P78" s="492">
        <f>SUM(D78:O78)</f>
        <v>12890.400000000001</v>
      </c>
      <c r="Q78" s="492"/>
      <c r="R78" s="492"/>
      <c r="S78" s="492"/>
    </row>
    <row r="79" spans="1:19" ht="15" customHeight="1" thickTop="1" x14ac:dyDescent="0.2">
      <c r="A79" s="508"/>
      <c r="B79" s="509"/>
      <c r="C79" s="510">
        <v>1</v>
      </c>
      <c r="D79" s="511">
        <f>D80/$C$80</f>
        <v>8.3333333333333301E-2</v>
      </c>
      <c r="E79" s="511">
        <f t="shared" ref="E79:O79" si="74">E80/$C$80</f>
        <v>8.3333333333333301E-2</v>
      </c>
      <c r="F79" s="511">
        <f t="shared" si="74"/>
        <v>8.3333333333333301E-2</v>
      </c>
      <c r="G79" s="511">
        <f t="shared" si="74"/>
        <v>8.3333333333333301E-2</v>
      </c>
      <c r="H79" s="511">
        <f t="shared" si="74"/>
        <v>8.3333333333333301E-2</v>
      </c>
      <c r="I79" s="511">
        <f t="shared" si="74"/>
        <v>8.3333333333333301E-2</v>
      </c>
      <c r="J79" s="511">
        <f t="shared" si="74"/>
        <v>8.3333333333333301E-2</v>
      </c>
      <c r="K79" s="511">
        <f t="shared" si="74"/>
        <v>8.3333333333333301E-2</v>
      </c>
      <c r="L79" s="511">
        <f t="shared" si="74"/>
        <v>8.3333333333333301E-2</v>
      </c>
      <c r="M79" s="511">
        <f t="shared" si="74"/>
        <v>8.3333333333333301E-2</v>
      </c>
      <c r="N79" s="511">
        <f t="shared" si="74"/>
        <v>8.3333333333333301E-2</v>
      </c>
      <c r="O79" s="511">
        <f t="shared" si="74"/>
        <v>8.3333333333333301E-2</v>
      </c>
      <c r="Q79" s="491"/>
      <c r="S79" s="492"/>
    </row>
    <row r="80" spans="1:19" ht="15" thickBot="1" x14ac:dyDescent="0.25">
      <c r="A80" s="512"/>
      <c r="B80" s="534" t="s">
        <v>1</v>
      </c>
      <c r="C80" s="514">
        <f>SUM(C6+C8+C10+C12+C14+C16+C18+C20+C22+C24+C26+C28+C30+C32+C34+C36+C38+C40+C42+C44+C46+C48+C50+C52+C54+C56+C58+C60+C62+C64+C66+C68+C70+C72+C74+C76+C78)</f>
        <v>2192650.8000000007</v>
      </c>
      <c r="D80" s="514">
        <f t="shared" ref="D80:O80" si="75">SUM(D6+D8+D10+D12++D14+D16+D18+D20+D22+D24+D26+D28+D30+D32+D34+D36+D38+D40+D42+D44+D46+D48+D50+D52+D54+D56+D58+D60+D62+D64+D66+D68+D70+D72+D74+D76+D78)</f>
        <v>182720.9</v>
      </c>
      <c r="E80" s="514">
        <f t="shared" si="75"/>
        <v>182720.9</v>
      </c>
      <c r="F80" s="514">
        <f t="shared" si="75"/>
        <v>182720.9</v>
      </c>
      <c r="G80" s="514">
        <f t="shared" si="75"/>
        <v>182720.9</v>
      </c>
      <c r="H80" s="514">
        <f t="shared" si="75"/>
        <v>182720.9</v>
      </c>
      <c r="I80" s="514">
        <f t="shared" si="75"/>
        <v>182720.9</v>
      </c>
      <c r="J80" s="514">
        <f t="shared" si="75"/>
        <v>182720.9</v>
      </c>
      <c r="K80" s="514">
        <f t="shared" si="75"/>
        <v>182720.9</v>
      </c>
      <c r="L80" s="514">
        <f t="shared" si="75"/>
        <v>182720.9</v>
      </c>
      <c r="M80" s="514">
        <f t="shared" si="75"/>
        <v>182720.9</v>
      </c>
      <c r="N80" s="514">
        <f t="shared" si="75"/>
        <v>182720.9</v>
      </c>
      <c r="O80" s="514">
        <f t="shared" si="75"/>
        <v>182720.9</v>
      </c>
      <c r="P80" s="492">
        <f>SUM(D80:O80)</f>
        <v>2192650.7999999993</v>
      </c>
      <c r="Q80" s="492"/>
      <c r="R80" s="492"/>
      <c r="S80" s="492"/>
    </row>
    <row r="81" spans="1:19" ht="15" customHeight="1" thickTop="1" x14ac:dyDescent="0.2">
      <c r="A81" s="508"/>
      <c r="B81" s="509"/>
      <c r="C81" s="510"/>
      <c r="D81" s="516"/>
      <c r="E81" s="516"/>
      <c r="F81" s="504"/>
      <c r="G81" s="504"/>
      <c r="H81" s="504"/>
      <c r="I81" s="504"/>
      <c r="J81" s="504"/>
      <c r="K81" s="504"/>
      <c r="L81" s="504"/>
      <c r="M81" s="504"/>
      <c r="N81" s="504"/>
      <c r="O81" s="504"/>
      <c r="Q81" s="491"/>
      <c r="S81" s="492"/>
    </row>
    <row r="82" spans="1:19" ht="15" thickBot="1" x14ac:dyDescent="0.25">
      <c r="A82" s="512"/>
      <c r="B82" s="513"/>
      <c r="C82" s="514"/>
      <c r="D82" s="515"/>
      <c r="E82" s="515"/>
      <c r="F82" s="515"/>
      <c r="G82" s="515"/>
      <c r="H82" s="515"/>
      <c r="I82" s="515"/>
      <c r="J82" s="515"/>
      <c r="K82" s="515"/>
      <c r="L82" s="515"/>
      <c r="M82" s="515"/>
      <c r="N82" s="515"/>
      <c r="O82" s="515"/>
      <c r="Q82" s="492"/>
      <c r="R82" s="492"/>
      <c r="S82" s="492"/>
    </row>
    <row r="83" spans="1:19" ht="15" customHeight="1" thickTop="1" x14ac:dyDescent="0.2">
      <c r="A83" s="508"/>
      <c r="B83" s="509"/>
      <c r="C83" s="510"/>
      <c r="D83" s="516"/>
      <c r="E83" s="516"/>
      <c r="F83" s="504"/>
      <c r="G83" s="504"/>
      <c r="H83" s="504"/>
      <c r="I83" s="504"/>
      <c r="J83" s="504"/>
      <c r="K83" s="504"/>
      <c r="L83" s="504"/>
      <c r="M83" s="504"/>
      <c r="N83" s="504"/>
      <c r="O83" s="504"/>
      <c r="Q83" s="491"/>
      <c r="S83" s="492"/>
    </row>
    <row r="84" spans="1:19" ht="15" thickBot="1" x14ac:dyDescent="0.25">
      <c r="A84" s="512"/>
      <c r="B84" s="513"/>
      <c r="C84" s="514"/>
      <c r="D84" s="515"/>
      <c r="E84" s="515"/>
      <c r="F84" s="515"/>
      <c r="G84" s="515"/>
      <c r="H84" s="515"/>
      <c r="I84" s="515"/>
      <c r="J84" s="515"/>
      <c r="K84" s="515"/>
      <c r="L84" s="515"/>
      <c r="M84" s="515"/>
      <c r="N84" s="515"/>
      <c r="O84" s="515"/>
      <c r="Q84" s="492"/>
      <c r="R84" s="492"/>
      <c r="S84" s="492"/>
    </row>
    <row r="85" spans="1:19" ht="15" customHeight="1" thickTop="1" x14ac:dyDescent="0.2">
      <c r="A85" s="508"/>
      <c r="B85" s="509"/>
      <c r="C85" s="510"/>
      <c r="D85" s="516"/>
      <c r="E85" s="516"/>
      <c r="F85" s="504"/>
      <c r="G85" s="504"/>
      <c r="H85" s="504"/>
      <c r="I85" s="504"/>
      <c r="J85" s="504"/>
      <c r="K85" s="504"/>
      <c r="L85" s="504"/>
      <c r="M85" s="504"/>
      <c r="N85" s="504"/>
      <c r="O85" s="504"/>
      <c r="Q85" s="491"/>
      <c r="S85" s="492"/>
    </row>
    <row r="86" spans="1:19" ht="15" thickBot="1" x14ac:dyDescent="0.25">
      <c r="A86" s="512"/>
      <c r="B86" s="513"/>
      <c r="C86" s="514"/>
      <c r="D86" s="515"/>
      <c r="E86" s="515"/>
      <c r="F86" s="515"/>
      <c r="G86" s="515"/>
      <c r="H86" s="515"/>
      <c r="I86" s="515"/>
      <c r="J86" s="515"/>
      <c r="K86" s="515"/>
      <c r="L86" s="515"/>
      <c r="M86" s="515"/>
      <c r="N86" s="515"/>
      <c r="O86" s="515"/>
      <c r="Q86" s="492"/>
      <c r="R86" s="492"/>
      <c r="S86" s="492"/>
    </row>
    <row r="87" spans="1:19" ht="14.25" customHeight="1" thickTop="1" x14ac:dyDescent="0.2"/>
    <row r="88" spans="1:19" ht="14.25" customHeight="1" x14ac:dyDescent="0.2"/>
    <row r="89" spans="1:19" ht="14.25" customHeight="1" x14ac:dyDescent="0.2"/>
    <row r="90" spans="1:19" ht="14.25" customHeight="1" x14ac:dyDescent="0.2"/>
    <row r="91" spans="1:19" ht="14.25" customHeight="1" x14ac:dyDescent="0.2"/>
    <row r="92" spans="1:19" ht="14.25" customHeight="1" x14ac:dyDescent="0.2"/>
    <row r="93" spans="1:19" ht="14.25" customHeight="1" x14ac:dyDescent="0.2"/>
    <row r="94" spans="1:19" ht="14.25" customHeight="1" x14ac:dyDescent="0.2"/>
    <row r="95" spans="1:19" ht="14.25" customHeight="1" x14ac:dyDescent="0.2"/>
    <row r="96" spans="1:19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</sheetData>
  <mergeCells count="39">
    <mergeCell ref="A2:O2"/>
    <mergeCell ref="A3:O3"/>
    <mergeCell ref="B5:B6"/>
    <mergeCell ref="B7:B8"/>
    <mergeCell ref="B9:B10"/>
    <mergeCell ref="B11:B12"/>
    <mergeCell ref="B29:B30"/>
    <mergeCell ref="B31:B32"/>
    <mergeCell ref="B33:B34"/>
    <mergeCell ref="B35:B36"/>
    <mergeCell ref="B23:B24"/>
    <mergeCell ref="B25:B26"/>
    <mergeCell ref="B13:B14"/>
    <mergeCell ref="B15:B16"/>
    <mergeCell ref="B27:B28"/>
    <mergeCell ref="B17:B18"/>
    <mergeCell ref="B19:B20"/>
    <mergeCell ref="B21:B22"/>
    <mergeCell ref="B37:B38"/>
    <mergeCell ref="B53:B54"/>
    <mergeCell ref="B55:B56"/>
    <mergeCell ref="B57:B58"/>
    <mergeCell ref="B59:B60"/>
    <mergeCell ref="B47:B48"/>
    <mergeCell ref="B49:B50"/>
    <mergeCell ref="B51:B52"/>
    <mergeCell ref="B39:B40"/>
    <mergeCell ref="B41:B42"/>
    <mergeCell ref="B43:B44"/>
    <mergeCell ref="B45:B46"/>
    <mergeCell ref="B61:B62"/>
    <mergeCell ref="B63:B64"/>
    <mergeCell ref="B65:B66"/>
    <mergeCell ref="B75:B76"/>
    <mergeCell ref="B77:B78"/>
    <mergeCell ref="B67:B68"/>
    <mergeCell ref="B69:B70"/>
    <mergeCell ref="B71:B72"/>
    <mergeCell ref="B73:B74"/>
  </mergeCells>
  <printOptions horizontalCentered="1"/>
  <pageMargins left="0.15" right="0.16" top="0.78740157480314965" bottom="0.78740157480314965" header="0.31496062992125984" footer="0.31496062992125984"/>
  <pageSetup paperSize="9" scale="5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WhiteSpace="0" topLeftCell="A5" zoomScale="110" zoomScaleNormal="110" workbookViewId="0">
      <selection activeCell="D22" sqref="D22"/>
    </sheetView>
  </sheetViews>
  <sheetFormatPr defaultRowHeight="14.25" x14ac:dyDescent="0.2"/>
  <cols>
    <col min="1" max="1" width="11.42578125" style="521" bestFit="1" customWidth="1"/>
    <col min="2" max="2" width="15.7109375" style="521" customWidth="1"/>
    <col min="3" max="3" width="15.140625" style="521" bestFit="1" customWidth="1"/>
    <col min="4" max="4" width="68.5703125" style="521" bestFit="1" customWidth="1"/>
    <col min="5" max="5" width="9.140625" style="521" bestFit="1" customWidth="1"/>
    <col min="6" max="6" width="13.7109375" style="521" customWidth="1"/>
    <col min="7" max="7" width="9.140625" style="521" customWidth="1"/>
    <col min="8" max="12" width="14.85546875" style="521" bestFit="1" customWidth="1"/>
    <col min="13" max="16384" width="9.140625" style="521"/>
  </cols>
  <sheetData>
    <row r="1" spans="1:9" ht="15" x14ac:dyDescent="0.2">
      <c r="A1" s="520"/>
      <c r="B1" s="520"/>
      <c r="C1" s="520"/>
      <c r="D1" s="520" t="s">
        <v>633</v>
      </c>
      <c r="E1" s="775" t="s">
        <v>634</v>
      </c>
      <c r="F1" s="775"/>
      <c r="G1" s="775"/>
      <c r="H1" s="775"/>
    </row>
    <row r="2" spans="1:9" ht="93.75" customHeight="1" x14ac:dyDescent="0.2">
      <c r="A2" s="522"/>
      <c r="B2" s="522"/>
      <c r="C2" s="522"/>
      <c r="D2" s="522" t="str">
        <f>Orçamento!B4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E2" s="776" t="s">
        <v>876</v>
      </c>
      <c r="F2" s="776"/>
      <c r="G2" s="776"/>
      <c r="H2" s="776"/>
      <c r="I2" s="603"/>
    </row>
    <row r="3" spans="1:9" ht="15" customHeight="1" x14ac:dyDescent="0.25">
      <c r="A3" s="777" t="s">
        <v>635</v>
      </c>
      <c r="B3" s="777"/>
      <c r="C3" s="777"/>
      <c r="D3" s="777"/>
      <c r="E3" s="777"/>
      <c r="F3" s="777"/>
      <c r="G3" s="777"/>
      <c r="H3" s="777"/>
      <c r="I3" s="777"/>
    </row>
    <row r="4" spans="1:9" ht="35.1" customHeight="1" x14ac:dyDescent="0.2">
      <c r="A4" s="523" t="s">
        <v>56</v>
      </c>
      <c r="B4" s="524" t="s">
        <v>410</v>
      </c>
      <c r="C4" s="523" t="s">
        <v>636</v>
      </c>
      <c r="D4" s="523" t="s">
        <v>0</v>
      </c>
      <c r="E4" s="523" t="s">
        <v>122</v>
      </c>
      <c r="F4" s="523" t="s">
        <v>687</v>
      </c>
      <c r="G4" s="523" t="s">
        <v>689</v>
      </c>
      <c r="H4" s="523" t="s">
        <v>688</v>
      </c>
      <c r="I4" s="523" t="s">
        <v>691</v>
      </c>
    </row>
    <row r="5" spans="1:9" ht="26.1" customHeight="1" x14ac:dyDescent="0.2">
      <c r="A5" s="567" t="s">
        <v>637</v>
      </c>
      <c r="B5" s="567">
        <v>4330</v>
      </c>
      <c r="C5" s="567" t="s">
        <v>638</v>
      </c>
      <c r="D5" s="567" t="s">
        <v>639</v>
      </c>
      <c r="E5" s="567" t="s">
        <v>640</v>
      </c>
      <c r="F5" s="567">
        <v>20</v>
      </c>
      <c r="G5" s="567">
        <v>12</v>
      </c>
      <c r="H5" s="567">
        <f>F5*G5</f>
        <v>240</v>
      </c>
      <c r="I5" s="645">
        <v>230</v>
      </c>
    </row>
    <row r="6" spans="1:9" ht="26.1" customHeight="1" x14ac:dyDescent="0.2">
      <c r="A6" s="567" t="s">
        <v>641</v>
      </c>
      <c r="B6" s="567">
        <v>4331</v>
      </c>
      <c r="C6" s="567" t="s">
        <v>638</v>
      </c>
      <c r="D6" s="567" t="s">
        <v>807</v>
      </c>
      <c r="E6" s="567" t="s">
        <v>640</v>
      </c>
      <c r="F6" s="567">
        <v>10</v>
      </c>
      <c r="G6" s="567">
        <v>12</v>
      </c>
      <c r="H6" s="567">
        <f>F6*G6</f>
        <v>120</v>
      </c>
      <c r="I6" s="645">
        <v>300</v>
      </c>
    </row>
    <row r="7" spans="1:9" ht="26.1" customHeight="1" x14ac:dyDescent="0.2">
      <c r="A7" s="567" t="s">
        <v>644</v>
      </c>
      <c r="B7" s="567">
        <v>6720</v>
      </c>
      <c r="C7" s="567" t="s">
        <v>638</v>
      </c>
      <c r="D7" s="567" t="s">
        <v>642</v>
      </c>
      <c r="E7" s="567" t="s">
        <v>640</v>
      </c>
      <c r="F7" s="567">
        <v>30</v>
      </c>
      <c r="G7" s="567">
        <v>12</v>
      </c>
      <c r="H7" s="567">
        <f t="shared" ref="H7:H35" si="0">F7*G7</f>
        <v>360</v>
      </c>
      <c r="I7" s="645">
        <v>230</v>
      </c>
    </row>
    <row r="8" spans="1:9" ht="26.1" customHeight="1" x14ac:dyDescent="0.2">
      <c r="A8" s="567" t="s">
        <v>646</v>
      </c>
      <c r="B8" s="567">
        <v>4682</v>
      </c>
      <c r="C8" s="567" t="s">
        <v>638</v>
      </c>
      <c r="D8" s="567" t="s">
        <v>645</v>
      </c>
      <c r="E8" s="567" t="s">
        <v>640</v>
      </c>
      <c r="F8" s="567">
        <v>20</v>
      </c>
      <c r="G8" s="567">
        <v>12</v>
      </c>
      <c r="H8" s="567">
        <f t="shared" si="0"/>
        <v>240</v>
      </c>
      <c r="I8" s="645">
        <v>175</v>
      </c>
    </row>
    <row r="9" spans="1:9" ht="25.5" x14ac:dyDescent="0.2">
      <c r="A9" s="567" t="s">
        <v>647</v>
      </c>
      <c r="B9" s="567" t="s">
        <v>774</v>
      </c>
      <c r="C9" s="567" t="s">
        <v>654</v>
      </c>
      <c r="D9" s="567" t="s">
        <v>757</v>
      </c>
      <c r="E9" s="567" t="s">
        <v>643</v>
      </c>
      <c r="F9" s="567">
        <v>10</v>
      </c>
      <c r="G9" s="567">
        <v>12</v>
      </c>
      <c r="H9" s="567">
        <f t="shared" si="0"/>
        <v>120</v>
      </c>
      <c r="I9" s="645">
        <v>300</v>
      </c>
    </row>
    <row r="10" spans="1:9" ht="26.1" customHeight="1" x14ac:dyDescent="0.2">
      <c r="A10" s="567" t="s">
        <v>648</v>
      </c>
      <c r="B10" s="567">
        <v>4683</v>
      </c>
      <c r="C10" s="567" t="s">
        <v>638</v>
      </c>
      <c r="D10" s="567" t="s">
        <v>738</v>
      </c>
      <c r="E10" s="567" t="s">
        <v>640</v>
      </c>
      <c r="F10" s="567">
        <v>20</v>
      </c>
      <c r="G10" s="567">
        <v>12</v>
      </c>
      <c r="H10" s="567">
        <f t="shared" si="0"/>
        <v>240</v>
      </c>
      <c r="I10" s="645">
        <v>175</v>
      </c>
    </row>
    <row r="11" spans="1:9" ht="26.1" customHeight="1" x14ac:dyDescent="0.2">
      <c r="A11" s="567" t="s">
        <v>650</v>
      </c>
      <c r="B11" s="567">
        <v>4684</v>
      </c>
      <c r="C11" s="567" t="s">
        <v>638</v>
      </c>
      <c r="D11" s="567" t="s">
        <v>741</v>
      </c>
      <c r="E11" s="567" t="s">
        <v>640</v>
      </c>
      <c r="F11" s="567">
        <v>20</v>
      </c>
      <c r="G11" s="567">
        <v>12</v>
      </c>
      <c r="H11" s="567">
        <f t="shared" si="0"/>
        <v>240</v>
      </c>
      <c r="I11" s="645">
        <v>175</v>
      </c>
    </row>
    <row r="12" spans="1:9" ht="26.1" customHeight="1" x14ac:dyDescent="0.2">
      <c r="A12" s="567" t="s">
        <v>652</v>
      </c>
      <c r="B12" s="567">
        <v>12322</v>
      </c>
      <c r="C12" s="567" t="s">
        <v>638</v>
      </c>
      <c r="D12" s="567" t="s">
        <v>649</v>
      </c>
      <c r="E12" s="567" t="s">
        <v>640</v>
      </c>
      <c r="F12" s="567">
        <v>20</v>
      </c>
      <c r="G12" s="567">
        <v>12</v>
      </c>
      <c r="H12" s="567">
        <f t="shared" si="0"/>
        <v>240</v>
      </c>
      <c r="I12" s="645">
        <v>143.65</v>
      </c>
    </row>
    <row r="13" spans="1:9" ht="26.1" customHeight="1" x14ac:dyDescent="0.2">
      <c r="A13" s="567" t="s">
        <v>656</v>
      </c>
      <c r="B13" s="567">
        <v>6939</v>
      </c>
      <c r="C13" s="567" t="s">
        <v>638</v>
      </c>
      <c r="D13" s="567" t="s">
        <v>778</v>
      </c>
      <c r="E13" s="567" t="s">
        <v>640</v>
      </c>
      <c r="F13" s="567">
        <v>20</v>
      </c>
      <c r="G13" s="567">
        <v>12</v>
      </c>
      <c r="H13" s="567">
        <f t="shared" si="0"/>
        <v>240</v>
      </c>
      <c r="I13" s="645">
        <v>185</v>
      </c>
    </row>
    <row r="14" spans="1:9" ht="26.1" customHeight="1" x14ac:dyDescent="0.2">
      <c r="A14" s="567" t="s">
        <v>658</v>
      </c>
      <c r="B14" s="567" t="s">
        <v>775</v>
      </c>
      <c r="C14" s="567" t="s">
        <v>779</v>
      </c>
      <c r="D14" s="567" t="s">
        <v>780</v>
      </c>
      <c r="E14" s="567" t="s">
        <v>781</v>
      </c>
      <c r="F14" s="567">
        <v>20</v>
      </c>
      <c r="G14" s="567">
        <v>12</v>
      </c>
      <c r="H14" s="567">
        <f t="shared" si="0"/>
        <v>240</v>
      </c>
      <c r="I14" s="645">
        <v>30.02</v>
      </c>
    </row>
    <row r="15" spans="1:9" ht="26.1" customHeight="1" x14ac:dyDescent="0.2">
      <c r="A15" s="567" t="s">
        <v>660</v>
      </c>
      <c r="B15" s="567" t="s">
        <v>776</v>
      </c>
      <c r="C15" s="567" t="s">
        <v>654</v>
      </c>
      <c r="D15" s="567" t="s">
        <v>782</v>
      </c>
      <c r="E15" s="567" t="s">
        <v>643</v>
      </c>
      <c r="F15" s="567">
        <v>10</v>
      </c>
      <c r="G15" s="567">
        <v>12</v>
      </c>
      <c r="H15" s="567">
        <f t="shared" si="0"/>
        <v>120</v>
      </c>
      <c r="I15" s="645">
        <v>250</v>
      </c>
    </row>
    <row r="16" spans="1:9" ht="26.1" customHeight="1" x14ac:dyDescent="0.2">
      <c r="A16" s="567" t="s">
        <v>663</v>
      </c>
      <c r="B16" s="567">
        <v>4690</v>
      </c>
      <c r="C16" s="567" t="s">
        <v>638</v>
      </c>
      <c r="D16" s="567" t="s">
        <v>809</v>
      </c>
      <c r="E16" s="567" t="s">
        <v>643</v>
      </c>
      <c r="F16" s="567">
        <v>10</v>
      </c>
      <c r="G16" s="567">
        <v>12</v>
      </c>
      <c r="H16" s="567">
        <f t="shared" si="0"/>
        <v>120</v>
      </c>
      <c r="I16" s="645">
        <v>230.77</v>
      </c>
    </row>
    <row r="17" spans="1:9" ht="26.1" customHeight="1" x14ac:dyDescent="0.2">
      <c r="A17" s="567" t="s">
        <v>664</v>
      </c>
      <c r="B17" s="567" t="s">
        <v>774</v>
      </c>
      <c r="C17" s="567" t="s">
        <v>654</v>
      </c>
      <c r="D17" s="567" t="s">
        <v>757</v>
      </c>
      <c r="E17" s="567" t="s">
        <v>643</v>
      </c>
      <c r="F17" s="567">
        <v>10</v>
      </c>
      <c r="G17" s="567">
        <v>12</v>
      </c>
      <c r="H17" s="567">
        <f t="shared" si="0"/>
        <v>120</v>
      </c>
      <c r="I17" s="645">
        <v>300</v>
      </c>
    </row>
    <row r="18" spans="1:9" ht="26.1" customHeight="1" x14ac:dyDescent="0.2">
      <c r="A18" s="567" t="s">
        <v>665</v>
      </c>
      <c r="B18" s="567">
        <v>4338</v>
      </c>
      <c r="C18" s="567" t="s">
        <v>638</v>
      </c>
      <c r="D18" s="567" t="s">
        <v>651</v>
      </c>
      <c r="E18" s="567" t="s">
        <v>640</v>
      </c>
      <c r="F18" s="567">
        <v>10</v>
      </c>
      <c r="G18" s="567">
        <v>12</v>
      </c>
      <c r="H18" s="567">
        <f t="shared" si="0"/>
        <v>120</v>
      </c>
      <c r="I18" s="645">
        <v>81.45</v>
      </c>
    </row>
    <row r="19" spans="1:9" ht="26.1" customHeight="1" x14ac:dyDescent="0.2">
      <c r="A19" s="567" t="s">
        <v>666</v>
      </c>
      <c r="B19" s="567" t="s">
        <v>777</v>
      </c>
      <c r="C19" s="567" t="s">
        <v>654</v>
      </c>
      <c r="D19" s="567" t="s">
        <v>783</v>
      </c>
      <c r="E19" s="567" t="s">
        <v>643</v>
      </c>
      <c r="F19" s="567">
        <v>10</v>
      </c>
      <c r="G19" s="567">
        <v>12</v>
      </c>
      <c r="H19" s="567">
        <f t="shared" si="0"/>
        <v>120</v>
      </c>
      <c r="I19" s="645">
        <v>250</v>
      </c>
    </row>
    <row r="20" spans="1:9" ht="26.1" customHeight="1" x14ac:dyDescent="0.2">
      <c r="A20" s="567" t="s">
        <v>667</v>
      </c>
      <c r="B20" s="567">
        <v>4692</v>
      </c>
      <c r="C20" s="567" t="s">
        <v>638</v>
      </c>
      <c r="D20" s="567" t="s">
        <v>784</v>
      </c>
      <c r="E20" s="567" t="s">
        <v>640</v>
      </c>
      <c r="F20" s="567">
        <v>10</v>
      </c>
      <c r="G20" s="567">
        <v>12</v>
      </c>
      <c r="H20" s="567">
        <f t="shared" si="0"/>
        <v>120</v>
      </c>
      <c r="I20" s="645">
        <v>153.85</v>
      </c>
    </row>
    <row r="21" spans="1:9" ht="26.1" customHeight="1" x14ac:dyDescent="0.2">
      <c r="A21" s="567" t="s">
        <v>674</v>
      </c>
      <c r="B21" s="567">
        <v>6939</v>
      </c>
      <c r="C21" s="567" t="s">
        <v>638</v>
      </c>
      <c r="D21" s="567" t="s">
        <v>778</v>
      </c>
      <c r="E21" s="567" t="s">
        <v>640</v>
      </c>
      <c r="F21" s="567">
        <v>10</v>
      </c>
      <c r="G21" s="567">
        <v>12</v>
      </c>
      <c r="H21" s="567">
        <f t="shared" si="0"/>
        <v>120</v>
      </c>
      <c r="I21" s="645">
        <v>185</v>
      </c>
    </row>
    <row r="22" spans="1:9" ht="26.1" customHeight="1" x14ac:dyDescent="0.2">
      <c r="A22" s="567" t="s">
        <v>675</v>
      </c>
      <c r="B22" s="567">
        <v>6940</v>
      </c>
      <c r="C22" s="567" t="s">
        <v>638</v>
      </c>
      <c r="D22" s="567" t="s">
        <v>657</v>
      </c>
      <c r="E22" s="567" t="s">
        <v>640</v>
      </c>
      <c r="F22" s="567">
        <v>30</v>
      </c>
      <c r="G22" s="567">
        <v>12</v>
      </c>
      <c r="H22" s="567">
        <f t="shared" si="0"/>
        <v>360</v>
      </c>
      <c r="I22" s="645">
        <v>235</v>
      </c>
    </row>
    <row r="23" spans="1:9" x14ac:dyDescent="0.2">
      <c r="A23" s="567" t="s">
        <v>676</v>
      </c>
      <c r="B23" s="567">
        <v>13165</v>
      </c>
      <c r="C23" s="567" t="s">
        <v>638</v>
      </c>
      <c r="D23" s="567" t="s">
        <v>785</v>
      </c>
      <c r="E23" s="567" t="s">
        <v>640</v>
      </c>
      <c r="F23" s="567">
        <v>30</v>
      </c>
      <c r="G23" s="567">
        <v>12</v>
      </c>
      <c r="H23" s="567">
        <f t="shared" si="0"/>
        <v>360</v>
      </c>
      <c r="I23" s="645">
        <v>225</v>
      </c>
    </row>
    <row r="24" spans="1:9" ht="25.5" x14ac:dyDescent="0.2">
      <c r="A24" s="567" t="s">
        <v>678</v>
      </c>
      <c r="B24" s="567" t="s">
        <v>653</v>
      </c>
      <c r="C24" s="567" t="s">
        <v>654</v>
      </c>
      <c r="D24" s="567" t="s">
        <v>655</v>
      </c>
      <c r="E24" s="567" t="s">
        <v>643</v>
      </c>
      <c r="F24" s="567">
        <v>30</v>
      </c>
      <c r="G24" s="567">
        <v>12</v>
      </c>
      <c r="H24" s="567">
        <f t="shared" si="0"/>
        <v>360</v>
      </c>
      <c r="I24" s="645">
        <v>192.59</v>
      </c>
    </row>
    <row r="25" spans="1:9" ht="25.5" x14ac:dyDescent="0.2">
      <c r="A25" s="567" t="s">
        <v>684</v>
      </c>
      <c r="B25" s="567" t="s">
        <v>830</v>
      </c>
      <c r="C25" s="567" t="s">
        <v>829</v>
      </c>
      <c r="D25" s="567" t="s">
        <v>827</v>
      </c>
      <c r="E25" s="567" t="s">
        <v>643</v>
      </c>
      <c r="F25" s="567">
        <v>30</v>
      </c>
      <c r="G25" s="567">
        <v>12</v>
      </c>
      <c r="H25" s="567">
        <f t="shared" si="0"/>
        <v>360</v>
      </c>
      <c r="I25" s="645">
        <v>238.62</v>
      </c>
    </row>
    <row r="26" spans="1:9" ht="25.5" x14ac:dyDescent="0.2">
      <c r="A26" s="567" t="s">
        <v>758</v>
      </c>
      <c r="B26" s="567" t="s">
        <v>831</v>
      </c>
      <c r="C26" s="567" t="s">
        <v>829</v>
      </c>
      <c r="D26" s="567" t="s">
        <v>828</v>
      </c>
      <c r="E26" s="567" t="s">
        <v>643</v>
      </c>
      <c r="F26" s="567">
        <v>30</v>
      </c>
      <c r="G26" s="567">
        <v>12</v>
      </c>
      <c r="H26" s="567">
        <f t="shared" si="0"/>
        <v>360</v>
      </c>
      <c r="I26" s="645">
        <v>262.47000000000003</v>
      </c>
    </row>
    <row r="27" spans="1:9" ht="25.5" x14ac:dyDescent="0.2">
      <c r="A27" s="567" t="s">
        <v>763</v>
      </c>
      <c r="B27" s="567" t="s">
        <v>830</v>
      </c>
      <c r="C27" s="567" t="s">
        <v>829</v>
      </c>
      <c r="D27" s="567" t="s">
        <v>827</v>
      </c>
      <c r="E27" s="567" t="s">
        <v>643</v>
      </c>
      <c r="F27" s="567">
        <v>30</v>
      </c>
      <c r="G27" s="567">
        <v>12</v>
      </c>
      <c r="H27" s="567">
        <f t="shared" si="0"/>
        <v>360</v>
      </c>
      <c r="I27" s="645">
        <v>238.62</v>
      </c>
    </row>
    <row r="28" spans="1:9" ht="25.5" x14ac:dyDescent="0.2">
      <c r="A28" s="567" t="s">
        <v>764</v>
      </c>
      <c r="B28" s="567" t="s">
        <v>831</v>
      </c>
      <c r="C28" s="567" t="s">
        <v>829</v>
      </c>
      <c r="D28" s="567" t="s">
        <v>828</v>
      </c>
      <c r="E28" s="567" t="s">
        <v>643</v>
      </c>
      <c r="F28" s="567">
        <v>30</v>
      </c>
      <c r="G28" s="567">
        <v>12</v>
      </c>
      <c r="H28" s="567">
        <f t="shared" si="0"/>
        <v>360</v>
      </c>
      <c r="I28" s="645">
        <v>262.47000000000003</v>
      </c>
    </row>
    <row r="29" spans="1:9" ht="25.5" x14ac:dyDescent="0.2">
      <c r="A29" s="567" t="s">
        <v>765</v>
      </c>
      <c r="B29" s="567" t="s">
        <v>831</v>
      </c>
      <c r="C29" s="567" t="s">
        <v>829</v>
      </c>
      <c r="D29" s="567" t="s">
        <v>828</v>
      </c>
      <c r="E29" s="567" t="s">
        <v>643</v>
      </c>
      <c r="F29" s="567">
        <v>30</v>
      </c>
      <c r="G29" s="567">
        <v>12</v>
      </c>
      <c r="H29" s="567">
        <f t="shared" si="0"/>
        <v>360</v>
      </c>
      <c r="I29" s="645">
        <v>262.47000000000003</v>
      </c>
    </row>
    <row r="30" spans="1:9" ht="25.5" x14ac:dyDescent="0.2">
      <c r="A30" s="567" t="s">
        <v>766</v>
      </c>
      <c r="B30" s="567" t="s">
        <v>749</v>
      </c>
      <c r="C30" s="567" t="s">
        <v>654</v>
      </c>
      <c r="D30" s="567" t="s">
        <v>659</v>
      </c>
      <c r="E30" s="567" t="s">
        <v>643</v>
      </c>
      <c r="F30" s="567">
        <v>10</v>
      </c>
      <c r="G30" s="567">
        <v>12</v>
      </c>
      <c r="H30" s="567">
        <f t="shared" si="0"/>
        <v>120</v>
      </c>
      <c r="I30" s="645">
        <v>23</v>
      </c>
    </row>
    <row r="31" spans="1:9" ht="25.5" x14ac:dyDescent="0.2">
      <c r="A31" s="567" t="s">
        <v>767</v>
      </c>
      <c r="B31" s="567" t="s">
        <v>850</v>
      </c>
      <c r="C31" s="567" t="s">
        <v>849</v>
      </c>
      <c r="D31" s="567" t="s">
        <v>845</v>
      </c>
      <c r="E31" s="567" t="s">
        <v>662</v>
      </c>
      <c r="F31" s="567">
        <v>40</v>
      </c>
      <c r="G31" s="567">
        <v>12</v>
      </c>
      <c r="H31" s="567">
        <f t="shared" si="0"/>
        <v>480</v>
      </c>
      <c r="I31" s="645">
        <v>91.78</v>
      </c>
    </row>
    <row r="32" spans="1:9" ht="51" x14ac:dyDescent="0.2">
      <c r="A32" s="567" t="s">
        <v>768</v>
      </c>
      <c r="B32" s="567" t="s">
        <v>851</v>
      </c>
      <c r="C32" s="567" t="s">
        <v>849</v>
      </c>
      <c r="D32" s="567" t="s">
        <v>846</v>
      </c>
      <c r="E32" s="567" t="s">
        <v>643</v>
      </c>
      <c r="F32" s="567">
        <v>2</v>
      </c>
      <c r="G32" s="567">
        <v>12</v>
      </c>
      <c r="H32" s="567">
        <f t="shared" si="0"/>
        <v>24</v>
      </c>
      <c r="I32" s="645">
        <v>95.45</v>
      </c>
    </row>
    <row r="33" spans="1:9" ht="38.25" x14ac:dyDescent="0.2">
      <c r="A33" s="567" t="s">
        <v>769</v>
      </c>
      <c r="B33" s="567" t="s">
        <v>852</v>
      </c>
      <c r="C33" s="567" t="s">
        <v>849</v>
      </c>
      <c r="D33" s="567" t="s">
        <v>847</v>
      </c>
      <c r="E33" s="567" t="s">
        <v>662</v>
      </c>
      <c r="F33" s="567">
        <v>40</v>
      </c>
      <c r="G33" s="567">
        <v>12</v>
      </c>
      <c r="H33" s="567">
        <f t="shared" si="0"/>
        <v>480</v>
      </c>
      <c r="I33" s="645">
        <v>55.45</v>
      </c>
    </row>
    <row r="34" spans="1:9" ht="51" x14ac:dyDescent="0.2">
      <c r="A34" s="567" t="s">
        <v>770</v>
      </c>
      <c r="B34" s="567" t="s">
        <v>853</v>
      </c>
      <c r="C34" s="567" t="s">
        <v>849</v>
      </c>
      <c r="D34" s="567" t="s">
        <v>848</v>
      </c>
      <c r="E34" s="567" t="s">
        <v>643</v>
      </c>
      <c r="F34" s="683">
        <v>2</v>
      </c>
      <c r="G34" s="683">
        <v>12</v>
      </c>
      <c r="H34" s="683">
        <f t="shared" si="0"/>
        <v>24</v>
      </c>
      <c r="I34" s="645">
        <v>54.9</v>
      </c>
    </row>
    <row r="35" spans="1:9" ht="51" x14ac:dyDescent="0.2">
      <c r="A35" s="567" t="s">
        <v>771</v>
      </c>
      <c r="B35" s="567" t="s">
        <v>867</v>
      </c>
      <c r="C35" s="567" t="s">
        <v>866</v>
      </c>
      <c r="D35" s="567" t="s">
        <v>865</v>
      </c>
      <c r="E35" s="681" t="s">
        <v>643</v>
      </c>
      <c r="F35" s="683">
        <v>60</v>
      </c>
      <c r="G35" s="683">
        <v>12</v>
      </c>
      <c r="H35" s="683">
        <f t="shared" si="0"/>
        <v>720</v>
      </c>
      <c r="I35" s="682">
        <v>136.41999999999999</v>
      </c>
    </row>
  </sheetData>
  <mergeCells count="3">
    <mergeCell ref="E1:H1"/>
    <mergeCell ref="E2:H2"/>
    <mergeCell ref="A3:I3"/>
  </mergeCells>
  <phoneticPr fontId="122" type="noConversion"/>
  <pageMargins left="0.51181102362204722" right="0.51181102362204722" top="0.98425196850393704" bottom="0.98425196850393704" header="0.51181102362204722" footer="0.51181102362204722"/>
  <pageSetup paperSize="9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5"/>
  <sheetViews>
    <sheetView showWhiteSpace="0" topLeftCell="A16" zoomScaleNormal="100" workbookViewId="0">
      <selection activeCell="I2" sqref="I2:J2"/>
    </sheetView>
  </sheetViews>
  <sheetFormatPr defaultRowHeight="14.25" x14ac:dyDescent="0.2"/>
  <cols>
    <col min="1" max="1" width="11.42578125" style="482" bestFit="1" customWidth="1"/>
    <col min="2" max="2" width="13.7109375" style="482" bestFit="1" customWidth="1"/>
    <col min="3" max="3" width="11.42578125" style="482" bestFit="1" customWidth="1"/>
    <col min="4" max="4" width="68.5703125" style="482" bestFit="1" customWidth="1"/>
    <col min="5" max="5" width="17.140625" style="482" bestFit="1" customWidth="1"/>
    <col min="6" max="8" width="13.7109375" style="482" bestFit="1" customWidth="1"/>
    <col min="9" max="9" width="14.85546875" style="482" bestFit="1" customWidth="1"/>
    <col min="10" max="10" width="16" style="482" bestFit="1" customWidth="1"/>
    <col min="11" max="16384" width="9.140625" style="482"/>
  </cols>
  <sheetData>
    <row r="1" spans="1:12" ht="15" x14ac:dyDescent="0.2">
      <c r="A1" s="562"/>
      <c r="B1" s="562"/>
      <c r="C1" s="783" t="s">
        <v>633</v>
      </c>
      <c r="D1" s="783"/>
      <c r="E1" s="783" t="s">
        <v>634</v>
      </c>
      <c r="F1" s="783"/>
      <c r="G1" s="783" t="s">
        <v>825</v>
      </c>
      <c r="H1" s="783"/>
      <c r="I1" s="783" t="s">
        <v>413</v>
      </c>
      <c r="J1" s="783"/>
    </row>
    <row r="2" spans="1:12" ht="93.75" customHeight="1" x14ac:dyDescent="0.2">
      <c r="A2" s="563"/>
      <c r="B2" s="563"/>
      <c r="C2" s="784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D2" s="784"/>
      <c r="E2" s="784" t="s">
        <v>868</v>
      </c>
      <c r="F2" s="784"/>
      <c r="G2" s="784">
        <v>21.01</v>
      </c>
      <c r="H2" s="784"/>
      <c r="I2" s="784" t="s">
        <v>826</v>
      </c>
      <c r="J2" s="784"/>
      <c r="L2" s="688"/>
    </row>
    <row r="3" spans="1:12" ht="15" x14ac:dyDescent="0.25">
      <c r="A3" s="778" t="s">
        <v>731</v>
      </c>
      <c r="B3" s="779"/>
      <c r="C3" s="779"/>
      <c r="D3" s="779"/>
      <c r="E3" s="779"/>
      <c r="F3" s="779"/>
      <c r="G3" s="779"/>
      <c r="H3" s="779"/>
      <c r="I3" s="779"/>
      <c r="J3" s="779"/>
    </row>
    <row r="4" spans="1:12" ht="18" customHeight="1" x14ac:dyDescent="0.2">
      <c r="A4" s="580" t="s">
        <v>637</v>
      </c>
      <c r="B4" s="605" t="s">
        <v>410</v>
      </c>
      <c r="C4" s="580" t="s">
        <v>636</v>
      </c>
      <c r="D4" s="580" t="s">
        <v>0</v>
      </c>
      <c r="E4" s="780" t="s">
        <v>156</v>
      </c>
      <c r="F4" s="780"/>
      <c r="G4" s="604" t="s">
        <v>122</v>
      </c>
      <c r="H4" s="605" t="s">
        <v>692</v>
      </c>
      <c r="I4" s="605" t="s">
        <v>693</v>
      </c>
      <c r="J4" s="605" t="s">
        <v>694</v>
      </c>
    </row>
    <row r="5" spans="1:12" ht="26.1" customHeight="1" x14ac:dyDescent="0.2">
      <c r="A5" s="581" t="s">
        <v>696</v>
      </c>
      <c r="B5" s="620" t="s">
        <v>732</v>
      </c>
      <c r="C5" s="581" t="s">
        <v>638</v>
      </c>
      <c r="D5" s="581" t="s">
        <v>639</v>
      </c>
      <c r="E5" s="781" t="s">
        <v>698</v>
      </c>
      <c r="F5" s="781"/>
      <c r="G5" s="619" t="s">
        <v>640</v>
      </c>
      <c r="H5" s="622">
        <v>1</v>
      </c>
      <c r="I5" s="621">
        <v>230</v>
      </c>
      <c r="J5" s="621">
        <v>230</v>
      </c>
    </row>
    <row r="6" spans="1:12" x14ac:dyDescent="0.2">
      <c r="A6" s="582"/>
      <c r="B6" s="582"/>
      <c r="C6" s="582"/>
      <c r="D6" s="582"/>
      <c r="E6" s="582"/>
      <c r="F6" s="626"/>
      <c r="G6" s="582"/>
      <c r="H6" s="626"/>
      <c r="I6" s="582"/>
      <c r="J6" s="626"/>
    </row>
    <row r="7" spans="1:12" x14ac:dyDescent="0.2">
      <c r="A7" s="582"/>
      <c r="B7" s="582"/>
      <c r="C7" s="582"/>
      <c r="D7" s="582"/>
      <c r="E7" s="582"/>
      <c r="F7" s="626"/>
      <c r="G7" s="582"/>
      <c r="H7" s="782"/>
      <c r="I7" s="782"/>
      <c r="J7" s="626"/>
    </row>
    <row r="8" spans="1:12" ht="50.1" customHeight="1" thickBot="1" x14ac:dyDescent="0.25">
      <c r="A8" s="623"/>
      <c r="B8" s="623"/>
      <c r="C8" s="623"/>
      <c r="D8" s="623"/>
      <c r="E8" s="623"/>
      <c r="F8" s="623"/>
      <c r="G8" s="623"/>
      <c r="H8" s="625"/>
      <c r="I8" s="623"/>
      <c r="J8" s="624"/>
    </row>
    <row r="9" spans="1:12" ht="0.95" customHeight="1" thickTop="1" x14ac:dyDescent="0.2">
      <c r="A9" s="610"/>
      <c r="B9" s="610"/>
      <c r="C9" s="610"/>
      <c r="D9" s="610"/>
      <c r="E9" s="610"/>
      <c r="F9" s="610"/>
      <c r="G9" s="610"/>
      <c r="H9" s="610"/>
      <c r="I9" s="610"/>
      <c r="J9" s="610"/>
    </row>
    <row r="10" spans="1:12" ht="18" customHeight="1" x14ac:dyDescent="0.2">
      <c r="A10" s="580" t="s">
        <v>641</v>
      </c>
      <c r="B10" s="605" t="s">
        <v>410</v>
      </c>
      <c r="C10" s="580" t="s">
        <v>636</v>
      </c>
      <c r="D10" s="580" t="s">
        <v>0</v>
      </c>
      <c r="E10" s="780" t="s">
        <v>156</v>
      </c>
      <c r="F10" s="780"/>
      <c r="G10" s="604" t="s">
        <v>122</v>
      </c>
      <c r="H10" s="605" t="s">
        <v>692</v>
      </c>
      <c r="I10" s="605" t="s">
        <v>693</v>
      </c>
      <c r="J10" s="605" t="s">
        <v>694</v>
      </c>
    </row>
    <row r="11" spans="1:12" ht="24" customHeight="1" x14ac:dyDescent="0.2">
      <c r="A11" s="581" t="s">
        <v>696</v>
      </c>
      <c r="B11" s="620" t="s">
        <v>733</v>
      </c>
      <c r="C11" s="581" t="s">
        <v>638</v>
      </c>
      <c r="D11" s="581" t="s">
        <v>642</v>
      </c>
      <c r="E11" s="781" t="s">
        <v>698</v>
      </c>
      <c r="F11" s="781"/>
      <c r="G11" s="619" t="s">
        <v>640</v>
      </c>
      <c r="H11" s="622">
        <v>1</v>
      </c>
      <c r="I11" s="621">
        <v>300</v>
      </c>
      <c r="J11" s="621">
        <v>300</v>
      </c>
    </row>
    <row r="12" spans="1:12" x14ac:dyDescent="0.2">
      <c r="A12" s="582"/>
      <c r="B12" s="582"/>
      <c r="C12" s="582"/>
      <c r="D12" s="582"/>
      <c r="E12" s="582"/>
      <c r="F12" s="626"/>
      <c r="G12" s="582"/>
      <c r="H12" s="626"/>
      <c r="I12" s="582"/>
      <c r="J12" s="626"/>
    </row>
    <row r="13" spans="1:12" x14ac:dyDescent="0.2">
      <c r="A13" s="582"/>
      <c r="B13" s="582"/>
      <c r="C13" s="582"/>
      <c r="D13" s="582"/>
      <c r="E13" s="582"/>
      <c r="F13" s="626"/>
      <c r="G13" s="582"/>
      <c r="H13" s="782"/>
      <c r="I13" s="782"/>
      <c r="J13" s="626"/>
    </row>
    <row r="14" spans="1:12" ht="50.1" customHeight="1" thickBot="1" x14ac:dyDescent="0.25">
      <c r="A14" s="623"/>
      <c r="B14" s="623"/>
      <c r="C14" s="623"/>
      <c r="D14" s="623"/>
      <c r="E14" s="623"/>
      <c r="F14" s="623"/>
      <c r="G14" s="623"/>
      <c r="H14" s="625"/>
      <c r="I14" s="623"/>
      <c r="J14" s="624"/>
    </row>
    <row r="15" spans="1:12" ht="0.95" customHeight="1" thickTop="1" x14ac:dyDescent="0.2">
      <c r="A15" s="610"/>
      <c r="B15" s="610"/>
      <c r="C15" s="610"/>
      <c r="D15" s="610"/>
      <c r="E15" s="610"/>
      <c r="F15" s="610"/>
      <c r="G15" s="610"/>
      <c r="H15" s="610"/>
      <c r="I15" s="610"/>
      <c r="J15" s="610"/>
    </row>
    <row r="16" spans="1:12" ht="18" customHeight="1" x14ac:dyDescent="0.2">
      <c r="A16" s="580" t="s">
        <v>644</v>
      </c>
      <c r="B16" s="605" t="s">
        <v>410</v>
      </c>
      <c r="C16" s="580" t="s">
        <v>636</v>
      </c>
      <c r="D16" s="580" t="s">
        <v>0</v>
      </c>
      <c r="E16" s="780" t="s">
        <v>156</v>
      </c>
      <c r="F16" s="780"/>
      <c r="G16" s="604" t="s">
        <v>122</v>
      </c>
      <c r="H16" s="605" t="s">
        <v>692</v>
      </c>
      <c r="I16" s="605" t="s">
        <v>693</v>
      </c>
      <c r="J16" s="605" t="s">
        <v>694</v>
      </c>
    </row>
    <row r="17" spans="1:10" ht="26.1" customHeight="1" x14ac:dyDescent="0.2">
      <c r="A17" s="581" t="s">
        <v>696</v>
      </c>
      <c r="B17" s="620" t="s">
        <v>808</v>
      </c>
      <c r="C17" s="581" t="s">
        <v>638</v>
      </c>
      <c r="D17" s="581" t="s">
        <v>807</v>
      </c>
      <c r="E17" s="781" t="s">
        <v>698</v>
      </c>
      <c r="F17" s="781"/>
      <c r="G17" s="619" t="s">
        <v>640</v>
      </c>
      <c r="H17" s="622">
        <v>1</v>
      </c>
      <c r="I17" s="621">
        <v>230</v>
      </c>
      <c r="J17" s="621">
        <v>230</v>
      </c>
    </row>
    <row r="18" spans="1:10" x14ac:dyDescent="0.2">
      <c r="A18" s="582"/>
      <c r="B18" s="582"/>
      <c r="C18" s="582"/>
      <c r="D18" s="582"/>
      <c r="E18" s="582"/>
      <c r="F18" s="626"/>
      <c r="G18" s="582"/>
      <c r="H18" s="626"/>
      <c r="I18" s="582"/>
      <c r="J18" s="626"/>
    </row>
    <row r="19" spans="1:10" x14ac:dyDescent="0.2">
      <c r="A19" s="582"/>
      <c r="B19" s="582"/>
      <c r="C19" s="582"/>
      <c r="D19" s="582"/>
      <c r="E19" s="582"/>
      <c r="F19" s="626"/>
      <c r="G19" s="582"/>
      <c r="H19" s="782"/>
      <c r="I19" s="782"/>
      <c r="J19" s="626"/>
    </row>
    <row r="20" spans="1:10" ht="50.1" customHeight="1" thickBot="1" x14ac:dyDescent="0.25">
      <c r="A20" s="623"/>
      <c r="B20" s="623"/>
      <c r="C20" s="623"/>
      <c r="D20" s="623"/>
      <c r="E20" s="623"/>
      <c r="F20" s="623"/>
      <c r="G20" s="623"/>
      <c r="H20" s="625"/>
      <c r="I20" s="623"/>
      <c r="J20" s="624"/>
    </row>
    <row r="21" spans="1:10" ht="0.95" customHeight="1" thickTop="1" x14ac:dyDescent="0.2">
      <c r="A21" s="610"/>
      <c r="B21" s="610"/>
      <c r="C21" s="610"/>
      <c r="D21" s="610"/>
      <c r="E21" s="610"/>
      <c r="F21" s="610"/>
      <c r="G21" s="610"/>
      <c r="H21" s="610"/>
      <c r="I21" s="610"/>
      <c r="J21" s="610"/>
    </row>
    <row r="22" spans="1:10" ht="18" customHeight="1" x14ac:dyDescent="0.2">
      <c r="A22" s="580" t="s">
        <v>646</v>
      </c>
      <c r="B22" s="605" t="s">
        <v>410</v>
      </c>
      <c r="C22" s="580" t="s">
        <v>636</v>
      </c>
      <c r="D22" s="580" t="s">
        <v>0</v>
      </c>
      <c r="E22" s="780" t="s">
        <v>156</v>
      </c>
      <c r="F22" s="780"/>
      <c r="G22" s="604" t="s">
        <v>122</v>
      </c>
      <c r="H22" s="605" t="s">
        <v>692</v>
      </c>
      <c r="I22" s="605" t="s">
        <v>693</v>
      </c>
      <c r="J22" s="605" t="s">
        <v>694</v>
      </c>
    </row>
    <row r="23" spans="1:10" ht="24" customHeight="1" x14ac:dyDescent="0.2">
      <c r="A23" s="583" t="s">
        <v>695</v>
      </c>
      <c r="B23" s="607" t="s">
        <v>734</v>
      </c>
      <c r="C23" s="583" t="s">
        <v>638</v>
      </c>
      <c r="D23" s="583" t="s">
        <v>645</v>
      </c>
      <c r="E23" s="786" t="s">
        <v>735</v>
      </c>
      <c r="F23" s="786"/>
      <c r="G23" s="606" t="s">
        <v>640</v>
      </c>
      <c r="H23" s="609">
        <v>1</v>
      </c>
      <c r="I23" s="608">
        <v>175</v>
      </c>
      <c r="J23" s="608">
        <v>175</v>
      </c>
    </row>
    <row r="24" spans="1:10" ht="24" customHeight="1" x14ac:dyDescent="0.2">
      <c r="A24" s="584" t="s">
        <v>696</v>
      </c>
      <c r="B24" s="616" t="s">
        <v>736</v>
      </c>
      <c r="C24" s="584" t="s">
        <v>638</v>
      </c>
      <c r="D24" s="584" t="s">
        <v>645</v>
      </c>
      <c r="E24" s="785" t="s">
        <v>698</v>
      </c>
      <c r="F24" s="785"/>
      <c r="G24" s="615" t="s">
        <v>640</v>
      </c>
      <c r="H24" s="618">
        <v>1</v>
      </c>
      <c r="I24" s="617">
        <v>175</v>
      </c>
      <c r="J24" s="617">
        <v>175</v>
      </c>
    </row>
    <row r="25" spans="1:10" x14ac:dyDescent="0.2">
      <c r="A25" s="582"/>
      <c r="B25" s="582"/>
      <c r="C25" s="582"/>
      <c r="D25" s="582"/>
      <c r="E25" s="582"/>
      <c r="F25" s="626"/>
      <c r="G25" s="582"/>
      <c r="H25" s="626"/>
      <c r="I25" s="582"/>
      <c r="J25" s="626"/>
    </row>
    <row r="26" spans="1:10" x14ac:dyDescent="0.2">
      <c r="A26" s="582"/>
      <c r="B26" s="582"/>
      <c r="C26" s="582"/>
      <c r="D26" s="582"/>
      <c r="E26" s="582"/>
      <c r="F26" s="626"/>
      <c r="G26" s="582"/>
      <c r="H26" s="782"/>
      <c r="I26" s="782"/>
      <c r="J26" s="626"/>
    </row>
    <row r="27" spans="1:10" ht="50.1" customHeight="1" thickBot="1" x14ac:dyDescent="0.25">
      <c r="A27" s="623"/>
      <c r="B27" s="623"/>
      <c r="C27" s="623"/>
      <c r="D27" s="623"/>
      <c r="E27" s="623"/>
      <c r="F27" s="623"/>
      <c r="G27" s="623"/>
      <c r="H27" s="625"/>
      <c r="I27" s="623"/>
      <c r="J27" s="624"/>
    </row>
    <row r="28" spans="1:10" ht="0.95" customHeight="1" thickTop="1" x14ac:dyDescent="0.2">
      <c r="A28" s="610"/>
      <c r="B28" s="610"/>
      <c r="C28" s="610"/>
      <c r="D28" s="610"/>
      <c r="E28" s="610"/>
      <c r="F28" s="610"/>
      <c r="G28" s="610"/>
      <c r="H28" s="610"/>
      <c r="I28" s="610"/>
      <c r="J28" s="610"/>
    </row>
    <row r="29" spans="1:10" ht="18" customHeight="1" x14ac:dyDescent="0.2">
      <c r="A29" s="580" t="s">
        <v>647</v>
      </c>
      <c r="B29" s="605" t="s">
        <v>410</v>
      </c>
      <c r="C29" s="580" t="s">
        <v>636</v>
      </c>
      <c r="D29" s="580" t="s">
        <v>0</v>
      </c>
      <c r="E29" s="780" t="s">
        <v>156</v>
      </c>
      <c r="F29" s="780"/>
      <c r="G29" s="604" t="s">
        <v>122</v>
      </c>
      <c r="H29" s="605" t="s">
        <v>692</v>
      </c>
      <c r="I29" s="605" t="s">
        <v>693</v>
      </c>
      <c r="J29" s="605" t="s">
        <v>694</v>
      </c>
    </row>
    <row r="30" spans="1:10" ht="26.1" customHeight="1" x14ac:dyDescent="0.2">
      <c r="A30" s="583" t="s">
        <v>695</v>
      </c>
      <c r="B30" s="607" t="s">
        <v>774</v>
      </c>
      <c r="C30" s="583" t="s">
        <v>654</v>
      </c>
      <c r="D30" s="583" t="s">
        <v>757</v>
      </c>
      <c r="E30" s="786" t="s">
        <v>800</v>
      </c>
      <c r="F30" s="786"/>
      <c r="G30" s="606" t="s">
        <v>643</v>
      </c>
      <c r="H30" s="609">
        <v>1</v>
      </c>
      <c r="I30" s="608">
        <v>300</v>
      </c>
      <c r="J30" s="608">
        <v>300</v>
      </c>
    </row>
    <row r="31" spans="1:10" ht="26.1" customHeight="1" x14ac:dyDescent="0.2">
      <c r="A31" s="584" t="s">
        <v>696</v>
      </c>
      <c r="B31" s="616" t="s">
        <v>760</v>
      </c>
      <c r="C31" s="584" t="s">
        <v>654</v>
      </c>
      <c r="D31" s="584" t="s">
        <v>757</v>
      </c>
      <c r="E31" s="785" t="s">
        <v>704</v>
      </c>
      <c r="F31" s="785"/>
      <c r="G31" s="615" t="s">
        <v>643</v>
      </c>
      <c r="H31" s="618">
        <v>1</v>
      </c>
      <c r="I31" s="617">
        <v>300</v>
      </c>
      <c r="J31" s="617">
        <v>300</v>
      </c>
    </row>
    <row r="32" spans="1:10" x14ac:dyDescent="0.2">
      <c r="A32" s="582"/>
      <c r="B32" s="582"/>
      <c r="C32" s="582"/>
      <c r="D32" s="582"/>
      <c r="E32" s="582"/>
      <c r="F32" s="626"/>
      <c r="G32" s="582"/>
      <c r="H32" s="626"/>
      <c r="I32" s="582"/>
      <c r="J32" s="626"/>
    </row>
    <row r="33" spans="1:10" x14ac:dyDescent="0.2">
      <c r="A33" s="582"/>
      <c r="B33" s="582"/>
      <c r="C33" s="582"/>
      <c r="D33" s="582"/>
      <c r="E33" s="582"/>
      <c r="F33" s="626"/>
      <c r="G33" s="582"/>
      <c r="H33" s="782"/>
      <c r="I33" s="782"/>
      <c r="J33" s="626"/>
    </row>
    <row r="34" spans="1:10" ht="50.1" customHeight="1" thickBot="1" x14ac:dyDescent="0.25">
      <c r="A34" s="623"/>
      <c r="B34" s="623"/>
      <c r="C34" s="623"/>
      <c r="D34" s="623"/>
      <c r="E34" s="623"/>
      <c r="F34" s="623"/>
      <c r="G34" s="623"/>
      <c r="H34" s="625"/>
      <c r="I34" s="623"/>
      <c r="J34" s="624"/>
    </row>
    <row r="35" spans="1:10" ht="0.95" customHeight="1" thickTop="1" x14ac:dyDescent="0.2">
      <c r="A35" s="610"/>
      <c r="B35" s="610"/>
      <c r="C35" s="610"/>
      <c r="D35" s="610"/>
      <c r="E35" s="610"/>
      <c r="F35" s="610"/>
      <c r="G35" s="610"/>
      <c r="H35" s="610"/>
      <c r="I35" s="610"/>
      <c r="J35" s="610"/>
    </row>
    <row r="36" spans="1:10" ht="18" customHeight="1" x14ac:dyDescent="0.2">
      <c r="A36" s="580" t="s">
        <v>648</v>
      </c>
      <c r="B36" s="605" t="s">
        <v>410</v>
      </c>
      <c r="C36" s="580" t="s">
        <v>636</v>
      </c>
      <c r="D36" s="580" t="s">
        <v>0</v>
      </c>
      <c r="E36" s="780" t="s">
        <v>156</v>
      </c>
      <c r="F36" s="780"/>
      <c r="G36" s="604" t="s">
        <v>122</v>
      </c>
      <c r="H36" s="605" t="s">
        <v>692</v>
      </c>
      <c r="I36" s="605" t="s">
        <v>693</v>
      </c>
      <c r="J36" s="605" t="s">
        <v>694</v>
      </c>
    </row>
    <row r="37" spans="1:10" ht="24" customHeight="1" x14ac:dyDescent="0.2">
      <c r="A37" s="583" t="s">
        <v>695</v>
      </c>
      <c r="B37" s="607" t="s">
        <v>737</v>
      </c>
      <c r="C37" s="583" t="s">
        <v>638</v>
      </c>
      <c r="D37" s="583" t="s">
        <v>738</v>
      </c>
      <c r="E37" s="786" t="s">
        <v>735</v>
      </c>
      <c r="F37" s="786"/>
      <c r="G37" s="606" t="s">
        <v>640</v>
      </c>
      <c r="H37" s="609">
        <v>1</v>
      </c>
      <c r="I37" s="608">
        <v>175</v>
      </c>
      <c r="J37" s="608">
        <v>175</v>
      </c>
    </row>
    <row r="38" spans="1:10" ht="24" customHeight="1" x14ac:dyDescent="0.2">
      <c r="A38" s="584" t="s">
        <v>696</v>
      </c>
      <c r="B38" s="616" t="s">
        <v>739</v>
      </c>
      <c r="C38" s="584" t="s">
        <v>638</v>
      </c>
      <c r="D38" s="584" t="s">
        <v>738</v>
      </c>
      <c r="E38" s="785" t="s">
        <v>698</v>
      </c>
      <c r="F38" s="785"/>
      <c r="G38" s="615" t="s">
        <v>640</v>
      </c>
      <c r="H38" s="618">
        <v>1</v>
      </c>
      <c r="I38" s="617">
        <v>175</v>
      </c>
      <c r="J38" s="617">
        <v>175</v>
      </c>
    </row>
    <row r="39" spans="1:10" x14ac:dyDescent="0.2">
      <c r="A39" s="582"/>
      <c r="B39" s="582"/>
      <c r="C39" s="582"/>
      <c r="D39" s="582"/>
      <c r="E39" s="582"/>
      <c r="F39" s="626"/>
      <c r="G39" s="582"/>
      <c r="H39" s="626"/>
      <c r="I39" s="582"/>
      <c r="J39" s="626"/>
    </row>
    <row r="40" spans="1:10" x14ac:dyDescent="0.2">
      <c r="A40" s="582"/>
      <c r="B40" s="582"/>
      <c r="C40" s="582"/>
      <c r="D40" s="582"/>
      <c r="E40" s="582"/>
      <c r="F40" s="626"/>
      <c r="G40" s="582"/>
      <c r="H40" s="782"/>
      <c r="I40" s="782"/>
      <c r="J40" s="626"/>
    </row>
    <row r="41" spans="1:10" ht="50.1" customHeight="1" thickBot="1" x14ac:dyDescent="0.25">
      <c r="A41" s="623"/>
      <c r="B41" s="623"/>
      <c r="C41" s="623"/>
      <c r="D41" s="623"/>
      <c r="E41" s="623"/>
      <c r="F41" s="623"/>
      <c r="G41" s="623"/>
      <c r="H41" s="625"/>
      <c r="I41" s="623"/>
      <c r="J41" s="624"/>
    </row>
    <row r="42" spans="1:10" ht="0.95" customHeight="1" thickTop="1" x14ac:dyDescent="0.2">
      <c r="A42" s="610"/>
      <c r="B42" s="610"/>
      <c r="C42" s="610"/>
      <c r="D42" s="610"/>
      <c r="E42" s="610"/>
      <c r="F42" s="610"/>
      <c r="G42" s="610"/>
      <c r="H42" s="610"/>
      <c r="I42" s="610"/>
      <c r="J42" s="610"/>
    </row>
    <row r="43" spans="1:10" ht="18" customHeight="1" x14ac:dyDescent="0.2">
      <c r="A43" s="580" t="s">
        <v>650</v>
      </c>
      <c r="B43" s="605" t="s">
        <v>410</v>
      </c>
      <c r="C43" s="580" t="s">
        <v>636</v>
      </c>
      <c r="D43" s="580" t="s">
        <v>0</v>
      </c>
      <c r="E43" s="780" t="s">
        <v>156</v>
      </c>
      <c r="F43" s="780"/>
      <c r="G43" s="604" t="s">
        <v>122</v>
      </c>
      <c r="H43" s="605" t="s">
        <v>692</v>
      </c>
      <c r="I43" s="605" t="s">
        <v>693</v>
      </c>
      <c r="J43" s="605" t="s">
        <v>694</v>
      </c>
    </row>
    <row r="44" spans="1:10" ht="24" customHeight="1" x14ac:dyDescent="0.2">
      <c r="A44" s="583" t="s">
        <v>695</v>
      </c>
      <c r="B44" s="607" t="s">
        <v>740</v>
      </c>
      <c r="C44" s="583" t="s">
        <v>638</v>
      </c>
      <c r="D44" s="583" t="s">
        <v>741</v>
      </c>
      <c r="E44" s="786" t="s">
        <v>735</v>
      </c>
      <c r="F44" s="786"/>
      <c r="G44" s="606" t="s">
        <v>640</v>
      </c>
      <c r="H44" s="609">
        <v>1</v>
      </c>
      <c r="I44" s="608">
        <v>175</v>
      </c>
      <c r="J44" s="608">
        <v>175</v>
      </c>
    </row>
    <row r="45" spans="1:10" ht="24" customHeight="1" x14ac:dyDescent="0.2">
      <c r="A45" s="584" t="s">
        <v>696</v>
      </c>
      <c r="B45" s="616" t="s">
        <v>742</v>
      </c>
      <c r="C45" s="584" t="s">
        <v>638</v>
      </c>
      <c r="D45" s="584" t="s">
        <v>741</v>
      </c>
      <c r="E45" s="785" t="s">
        <v>698</v>
      </c>
      <c r="F45" s="785"/>
      <c r="G45" s="615" t="s">
        <v>640</v>
      </c>
      <c r="H45" s="618">
        <v>1</v>
      </c>
      <c r="I45" s="617">
        <v>175</v>
      </c>
      <c r="J45" s="617">
        <v>175</v>
      </c>
    </row>
    <row r="46" spans="1:10" x14ac:dyDescent="0.2">
      <c r="A46" s="582"/>
      <c r="B46" s="582"/>
      <c r="C46" s="582"/>
      <c r="D46" s="582"/>
      <c r="E46" s="582"/>
      <c r="F46" s="626"/>
      <c r="G46" s="582"/>
      <c r="H46" s="626"/>
      <c r="I46" s="582"/>
      <c r="J46" s="626"/>
    </row>
    <row r="47" spans="1:10" x14ac:dyDescent="0.2">
      <c r="A47" s="582"/>
      <c r="B47" s="582"/>
      <c r="C47" s="582"/>
      <c r="D47" s="582"/>
      <c r="E47" s="582"/>
      <c r="F47" s="626"/>
      <c r="G47" s="582"/>
      <c r="H47" s="782"/>
      <c r="I47" s="782"/>
      <c r="J47" s="626"/>
    </row>
    <row r="48" spans="1:10" ht="50.1" customHeight="1" thickBot="1" x14ac:dyDescent="0.25">
      <c r="A48" s="623"/>
      <c r="B48" s="623"/>
      <c r="C48" s="623"/>
      <c r="D48" s="623"/>
      <c r="E48" s="623"/>
      <c r="F48" s="623"/>
      <c r="G48" s="623"/>
      <c r="H48" s="625"/>
      <c r="I48" s="623"/>
      <c r="J48" s="624"/>
    </row>
    <row r="49" spans="1:10" ht="0.95" customHeight="1" thickTop="1" x14ac:dyDescent="0.2">
      <c r="A49" s="610"/>
      <c r="B49" s="610"/>
      <c r="C49" s="610"/>
      <c r="D49" s="610"/>
      <c r="E49" s="610"/>
      <c r="F49" s="610"/>
      <c r="G49" s="610"/>
      <c r="H49" s="610"/>
      <c r="I49" s="610"/>
      <c r="J49" s="610"/>
    </row>
    <row r="50" spans="1:10" ht="18" customHeight="1" x14ac:dyDescent="0.2">
      <c r="A50" s="580" t="s">
        <v>652</v>
      </c>
      <c r="B50" s="605" t="s">
        <v>410</v>
      </c>
      <c r="C50" s="580" t="s">
        <v>636</v>
      </c>
      <c r="D50" s="580" t="s">
        <v>0</v>
      </c>
      <c r="E50" s="780" t="s">
        <v>156</v>
      </c>
      <c r="F50" s="780"/>
      <c r="G50" s="604" t="s">
        <v>122</v>
      </c>
      <c r="H50" s="605" t="s">
        <v>692</v>
      </c>
      <c r="I50" s="605" t="s">
        <v>693</v>
      </c>
      <c r="J50" s="605" t="s">
        <v>694</v>
      </c>
    </row>
    <row r="51" spans="1:10" ht="26.1" customHeight="1" x14ac:dyDescent="0.2">
      <c r="A51" s="581" t="s">
        <v>696</v>
      </c>
      <c r="B51" s="620" t="s">
        <v>743</v>
      </c>
      <c r="C51" s="581" t="s">
        <v>638</v>
      </c>
      <c r="D51" s="581" t="s">
        <v>649</v>
      </c>
      <c r="E51" s="781" t="s">
        <v>698</v>
      </c>
      <c r="F51" s="781"/>
      <c r="G51" s="619" t="s">
        <v>640</v>
      </c>
      <c r="H51" s="622">
        <v>1</v>
      </c>
      <c r="I51" s="621">
        <v>143.65</v>
      </c>
      <c r="J51" s="621">
        <v>143.65</v>
      </c>
    </row>
    <row r="52" spans="1:10" x14ac:dyDescent="0.2">
      <c r="A52" s="582"/>
      <c r="B52" s="582"/>
      <c r="C52" s="582"/>
      <c r="D52" s="582"/>
      <c r="E52" s="582"/>
      <c r="F52" s="626"/>
      <c r="G52" s="582"/>
      <c r="H52" s="626"/>
      <c r="I52" s="582"/>
      <c r="J52" s="626"/>
    </row>
    <row r="53" spans="1:10" x14ac:dyDescent="0.2">
      <c r="A53" s="582"/>
      <c r="B53" s="582"/>
      <c r="C53" s="582"/>
      <c r="D53" s="582"/>
      <c r="E53" s="582"/>
      <c r="F53" s="626"/>
      <c r="G53" s="582"/>
      <c r="H53" s="782"/>
      <c r="I53" s="782"/>
      <c r="J53" s="626"/>
    </row>
    <row r="54" spans="1:10" ht="50.1" customHeight="1" thickBot="1" x14ac:dyDescent="0.25">
      <c r="A54" s="623"/>
      <c r="B54" s="623"/>
      <c r="C54" s="623"/>
      <c r="D54" s="623"/>
      <c r="E54" s="623"/>
      <c r="F54" s="623"/>
      <c r="G54" s="623"/>
      <c r="H54" s="625"/>
      <c r="I54" s="623"/>
      <c r="J54" s="624"/>
    </row>
    <row r="55" spans="1:10" ht="0.95" customHeight="1" thickTop="1" x14ac:dyDescent="0.2">
      <c r="A55" s="610"/>
      <c r="B55" s="610"/>
      <c r="C55" s="610"/>
      <c r="D55" s="610"/>
      <c r="E55" s="610"/>
      <c r="F55" s="610"/>
      <c r="G55" s="610"/>
      <c r="H55" s="610"/>
      <c r="I55" s="610"/>
      <c r="J55" s="610"/>
    </row>
    <row r="56" spans="1:10" ht="18" customHeight="1" x14ac:dyDescent="0.2">
      <c r="A56" s="580" t="s">
        <v>656</v>
      </c>
      <c r="B56" s="605" t="s">
        <v>410</v>
      </c>
      <c r="C56" s="580" t="s">
        <v>636</v>
      </c>
      <c r="D56" s="580" t="s">
        <v>0</v>
      </c>
      <c r="E56" s="780" t="s">
        <v>156</v>
      </c>
      <c r="F56" s="780"/>
      <c r="G56" s="604" t="s">
        <v>122</v>
      </c>
      <c r="H56" s="605" t="s">
        <v>692</v>
      </c>
      <c r="I56" s="605" t="s">
        <v>693</v>
      </c>
      <c r="J56" s="605" t="s">
        <v>694</v>
      </c>
    </row>
    <row r="57" spans="1:10" ht="24" customHeight="1" x14ac:dyDescent="0.2">
      <c r="A57" s="581" t="s">
        <v>696</v>
      </c>
      <c r="B57" s="620" t="s">
        <v>801</v>
      </c>
      <c r="C57" s="581" t="s">
        <v>638</v>
      </c>
      <c r="D57" s="581" t="s">
        <v>778</v>
      </c>
      <c r="E57" s="781" t="s">
        <v>698</v>
      </c>
      <c r="F57" s="781"/>
      <c r="G57" s="619" t="s">
        <v>640</v>
      </c>
      <c r="H57" s="622">
        <v>1</v>
      </c>
      <c r="I57" s="621">
        <v>185</v>
      </c>
      <c r="J57" s="621">
        <v>185</v>
      </c>
    </row>
    <row r="58" spans="1:10" x14ac:dyDescent="0.2">
      <c r="A58" s="582"/>
      <c r="B58" s="582"/>
      <c r="C58" s="582"/>
      <c r="D58" s="582"/>
      <c r="E58" s="582"/>
      <c r="F58" s="626"/>
      <c r="G58" s="582"/>
      <c r="H58" s="626"/>
      <c r="I58" s="582"/>
      <c r="J58" s="626"/>
    </row>
    <row r="59" spans="1:10" x14ac:dyDescent="0.2">
      <c r="A59" s="582"/>
      <c r="B59" s="582"/>
      <c r="C59" s="582"/>
      <c r="D59" s="582"/>
      <c r="E59" s="582"/>
      <c r="F59" s="626"/>
      <c r="G59" s="582"/>
      <c r="H59" s="782"/>
      <c r="I59" s="782"/>
      <c r="J59" s="626"/>
    </row>
    <row r="60" spans="1:10" ht="50.1" customHeight="1" thickBot="1" x14ac:dyDescent="0.25">
      <c r="A60" s="623"/>
      <c r="B60" s="623"/>
      <c r="C60" s="623"/>
      <c r="D60" s="623"/>
      <c r="E60" s="623"/>
      <c r="F60" s="623"/>
      <c r="G60" s="623"/>
      <c r="H60" s="625"/>
      <c r="I60" s="623"/>
      <c r="J60" s="624"/>
    </row>
    <row r="61" spans="1:10" ht="0.95" customHeight="1" thickTop="1" x14ac:dyDescent="0.2">
      <c r="A61" s="610"/>
      <c r="B61" s="610"/>
      <c r="C61" s="610"/>
      <c r="D61" s="610"/>
      <c r="E61" s="610"/>
      <c r="F61" s="610"/>
      <c r="G61" s="610"/>
      <c r="H61" s="610"/>
      <c r="I61" s="610"/>
      <c r="J61" s="610"/>
    </row>
    <row r="62" spans="1:10" ht="18" customHeight="1" x14ac:dyDescent="0.2">
      <c r="A62" s="580" t="s">
        <v>658</v>
      </c>
      <c r="B62" s="605" t="s">
        <v>410</v>
      </c>
      <c r="C62" s="580" t="s">
        <v>636</v>
      </c>
      <c r="D62" s="580" t="s">
        <v>0</v>
      </c>
      <c r="E62" s="780" t="s">
        <v>156</v>
      </c>
      <c r="F62" s="780"/>
      <c r="G62" s="604" t="s">
        <v>122</v>
      </c>
      <c r="H62" s="605" t="s">
        <v>692</v>
      </c>
      <c r="I62" s="605" t="s">
        <v>693</v>
      </c>
      <c r="J62" s="605" t="s">
        <v>694</v>
      </c>
    </row>
    <row r="63" spans="1:10" ht="26.1" customHeight="1" x14ac:dyDescent="0.2">
      <c r="A63" s="581" t="s">
        <v>696</v>
      </c>
      <c r="B63" s="620" t="s">
        <v>775</v>
      </c>
      <c r="C63" s="581" t="s">
        <v>779</v>
      </c>
      <c r="D63" s="581" t="s">
        <v>780</v>
      </c>
      <c r="E63" s="781" t="s">
        <v>704</v>
      </c>
      <c r="F63" s="781"/>
      <c r="G63" s="619" t="s">
        <v>781</v>
      </c>
      <c r="H63" s="622">
        <v>1</v>
      </c>
      <c r="I63" s="621">
        <v>30.02</v>
      </c>
      <c r="J63" s="621">
        <v>30.02</v>
      </c>
    </row>
    <row r="64" spans="1:10" x14ac:dyDescent="0.2">
      <c r="A64" s="582"/>
      <c r="B64" s="582"/>
      <c r="C64" s="582"/>
      <c r="D64" s="582"/>
      <c r="E64" s="582"/>
      <c r="F64" s="626"/>
      <c r="G64" s="582"/>
      <c r="H64" s="626"/>
      <c r="I64" s="582"/>
      <c r="J64" s="626"/>
    </row>
    <row r="65" spans="1:10" x14ac:dyDescent="0.2">
      <c r="A65" s="582"/>
      <c r="B65" s="582"/>
      <c r="C65" s="582"/>
      <c r="D65" s="582"/>
      <c r="E65" s="582"/>
      <c r="F65" s="626"/>
      <c r="G65" s="582"/>
      <c r="H65" s="782"/>
      <c r="I65" s="782"/>
      <c r="J65" s="626"/>
    </row>
    <row r="66" spans="1:10" ht="50.1" customHeight="1" thickBot="1" x14ac:dyDescent="0.25">
      <c r="A66" s="623"/>
      <c r="B66" s="623"/>
      <c r="C66" s="623"/>
      <c r="D66" s="623"/>
      <c r="E66" s="623"/>
      <c r="F66" s="623"/>
      <c r="G66" s="623"/>
      <c r="H66" s="625"/>
      <c r="I66" s="623"/>
      <c r="J66" s="624"/>
    </row>
    <row r="67" spans="1:10" ht="0.95" customHeight="1" thickTop="1" x14ac:dyDescent="0.2">
      <c r="A67" s="610"/>
      <c r="B67" s="610"/>
      <c r="C67" s="610"/>
      <c r="D67" s="610"/>
      <c r="E67" s="610"/>
      <c r="F67" s="610"/>
      <c r="G67" s="610"/>
      <c r="H67" s="610"/>
      <c r="I67" s="610"/>
      <c r="J67" s="610"/>
    </row>
    <row r="68" spans="1:10" ht="18" customHeight="1" x14ac:dyDescent="0.2">
      <c r="A68" s="580" t="s">
        <v>660</v>
      </c>
      <c r="B68" s="605" t="s">
        <v>410</v>
      </c>
      <c r="C68" s="580" t="s">
        <v>636</v>
      </c>
      <c r="D68" s="580" t="s">
        <v>0</v>
      </c>
      <c r="E68" s="780" t="s">
        <v>156</v>
      </c>
      <c r="F68" s="780"/>
      <c r="G68" s="604" t="s">
        <v>122</v>
      </c>
      <c r="H68" s="605" t="s">
        <v>692</v>
      </c>
      <c r="I68" s="605" t="s">
        <v>693</v>
      </c>
      <c r="J68" s="605" t="s">
        <v>694</v>
      </c>
    </row>
    <row r="69" spans="1:10" ht="39" customHeight="1" x14ac:dyDescent="0.2">
      <c r="A69" s="581" t="s">
        <v>696</v>
      </c>
      <c r="B69" s="620" t="s">
        <v>776</v>
      </c>
      <c r="C69" s="581" t="s">
        <v>654</v>
      </c>
      <c r="D69" s="581" t="s">
        <v>782</v>
      </c>
      <c r="E69" s="781" t="s">
        <v>704</v>
      </c>
      <c r="F69" s="781"/>
      <c r="G69" s="619" t="s">
        <v>643</v>
      </c>
      <c r="H69" s="622">
        <v>1</v>
      </c>
      <c r="I69" s="621">
        <v>250</v>
      </c>
      <c r="J69" s="621">
        <v>250</v>
      </c>
    </row>
    <row r="70" spans="1:10" x14ac:dyDescent="0.2">
      <c r="A70" s="582"/>
      <c r="B70" s="582"/>
      <c r="C70" s="582"/>
      <c r="D70" s="582"/>
      <c r="E70" s="582"/>
      <c r="F70" s="626"/>
      <c r="G70" s="582"/>
      <c r="H70" s="626"/>
      <c r="I70" s="582"/>
      <c r="J70" s="626"/>
    </row>
    <row r="71" spans="1:10" x14ac:dyDescent="0.2">
      <c r="A71" s="582"/>
      <c r="B71" s="582"/>
      <c r="C71" s="582"/>
      <c r="D71" s="582"/>
      <c r="E71" s="582"/>
      <c r="F71" s="626"/>
      <c r="G71" s="582"/>
      <c r="H71" s="782"/>
      <c r="I71" s="782"/>
      <c r="J71" s="626"/>
    </row>
    <row r="72" spans="1:10" ht="50.1" customHeight="1" thickBot="1" x14ac:dyDescent="0.25">
      <c r="A72" s="623"/>
      <c r="B72" s="623"/>
      <c r="C72" s="623"/>
      <c r="D72" s="623"/>
      <c r="E72" s="623"/>
      <c r="F72" s="623"/>
      <c r="G72" s="623"/>
      <c r="H72" s="625"/>
      <c r="I72" s="623"/>
      <c r="J72" s="624"/>
    </row>
    <row r="73" spans="1:10" ht="0.95" customHeight="1" thickTop="1" x14ac:dyDescent="0.2">
      <c r="A73" s="610"/>
      <c r="B73" s="610"/>
      <c r="C73" s="610"/>
      <c r="D73" s="610"/>
      <c r="E73" s="610"/>
      <c r="F73" s="610"/>
      <c r="G73" s="610"/>
      <c r="H73" s="610"/>
      <c r="I73" s="610"/>
      <c r="J73" s="610"/>
    </row>
    <row r="74" spans="1:10" ht="18" customHeight="1" x14ac:dyDescent="0.2">
      <c r="A74" s="580" t="s">
        <v>663</v>
      </c>
      <c r="B74" s="605" t="s">
        <v>410</v>
      </c>
      <c r="C74" s="580" t="s">
        <v>636</v>
      </c>
      <c r="D74" s="580" t="s">
        <v>0</v>
      </c>
      <c r="E74" s="780" t="s">
        <v>156</v>
      </c>
      <c r="F74" s="780"/>
      <c r="G74" s="604" t="s">
        <v>122</v>
      </c>
      <c r="H74" s="605" t="s">
        <v>692</v>
      </c>
      <c r="I74" s="605" t="s">
        <v>693</v>
      </c>
      <c r="J74" s="605" t="s">
        <v>694</v>
      </c>
    </row>
    <row r="75" spans="1:10" ht="24" customHeight="1" x14ac:dyDescent="0.2">
      <c r="A75" s="583" t="s">
        <v>695</v>
      </c>
      <c r="B75" s="607" t="s">
        <v>810</v>
      </c>
      <c r="C75" s="583" t="s">
        <v>638</v>
      </c>
      <c r="D75" s="583" t="s">
        <v>809</v>
      </c>
      <c r="E75" s="786" t="s">
        <v>735</v>
      </c>
      <c r="F75" s="786"/>
      <c r="G75" s="606" t="s">
        <v>640</v>
      </c>
      <c r="H75" s="609">
        <v>1</v>
      </c>
      <c r="I75" s="608">
        <v>230.77</v>
      </c>
      <c r="J75" s="608">
        <v>230.77</v>
      </c>
    </row>
    <row r="76" spans="1:10" ht="24" customHeight="1" x14ac:dyDescent="0.2">
      <c r="A76" s="584" t="s">
        <v>696</v>
      </c>
      <c r="B76" s="616" t="s">
        <v>811</v>
      </c>
      <c r="C76" s="584" t="s">
        <v>638</v>
      </c>
      <c r="D76" s="584" t="s">
        <v>809</v>
      </c>
      <c r="E76" s="785" t="s">
        <v>698</v>
      </c>
      <c r="F76" s="785"/>
      <c r="G76" s="615" t="s">
        <v>640</v>
      </c>
      <c r="H76" s="618">
        <v>1</v>
      </c>
      <c r="I76" s="617">
        <v>230.77</v>
      </c>
      <c r="J76" s="617">
        <v>230.77</v>
      </c>
    </row>
    <row r="77" spans="1:10" x14ac:dyDescent="0.2">
      <c r="A77" s="582"/>
      <c r="B77" s="582"/>
      <c r="C77" s="582"/>
      <c r="D77" s="582"/>
      <c r="E77" s="582"/>
      <c r="F77" s="626"/>
      <c r="G77" s="582"/>
      <c r="H77" s="626"/>
      <c r="I77" s="582"/>
      <c r="J77" s="626"/>
    </row>
    <row r="78" spans="1:10" x14ac:dyDescent="0.2">
      <c r="A78" s="582"/>
      <c r="B78" s="582"/>
      <c r="C78" s="582"/>
      <c r="D78" s="582"/>
      <c r="E78" s="582"/>
      <c r="F78" s="626"/>
      <c r="G78" s="582"/>
      <c r="H78" s="782"/>
      <c r="I78" s="782"/>
      <c r="J78" s="626"/>
    </row>
    <row r="79" spans="1:10" ht="50.1" customHeight="1" thickBot="1" x14ac:dyDescent="0.25">
      <c r="A79" s="623"/>
      <c r="B79" s="623"/>
      <c r="C79" s="623"/>
      <c r="D79" s="623"/>
      <c r="E79" s="623"/>
      <c r="F79" s="623"/>
      <c r="G79" s="623"/>
      <c r="H79" s="625"/>
      <c r="I79" s="623"/>
      <c r="J79" s="624"/>
    </row>
    <row r="80" spans="1:10" ht="0.95" customHeight="1" thickTop="1" x14ac:dyDescent="0.2">
      <c r="A80" s="610"/>
      <c r="B80" s="610"/>
      <c r="C80" s="610"/>
      <c r="D80" s="610"/>
      <c r="E80" s="610"/>
      <c r="F80" s="610"/>
      <c r="G80" s="610"/>
      <c r="H80" s="610"/>
      <c r="I80" s="610"/>
      <c r="J80" s="610"/>
    </row>
    <row r="81" spans="1:10" ht="18" customHeight="1" x14ac:dyDescent="0.2">
      <c r="A81" s="580" t="s">
        <v>664</v>
      </c>
      <c r="B81" s="605" t="s">
        <v>410</v>
      </c>
      <c r="C81" s="580" t="s">
        <v>636</v>
      </c>
      <c r="D81" s="580" t="s">
        <v>0</v>
      </c>
      <c r="E81" s="780" t="s">
        <v>156</v>
      </c>
      <c r="F81" s="780"/>
      <c r="G81" s="604" t="s">
        <v>122</v>
      </c>
      <c r="H81" s="605" t="s">
        <v>692</v>
      </c>
      <c r="I81" s="605" t="s">
        <v>693</v>
      </c>
      <c r="J81" s="605" t="s">
        <v>694</v>
      </c>
    </row>
    <row r="82" spans="1:10" ht="26.1" customHeight="1" x14ac:dyDescent="0.2">
      <c r="A82" s="581" t="s">
        <v>696</v>
      </c>
      <c r="B82" s="620" t="s">
        <v>760</v>
      </c>
      <c r="C82" s="581" t="s">
        <v>654</v>
      </c>
      <c r="D82" s="581" t="s">
        <v>757</v>
      </c>
      <c r="E82" s="781" t="s">
        <v>704</v>
      </c>
      <c r="F82" s="781"/>
      <c r="G82" s="619" t="s">
        <v>643</v>
      </c>
      <c r="H82" s="622">
        <v>1</v>
      </c>
      <c r="I82" s="621">
        <v>300</v>
      </c>
      <c r="J82" s="621">
        <v>300</v>
      </c>
    </row>
    <row r="83" spans="1:10" x14ac:dyDescent="0.2">
      <c r="A83" s="582"/>
      <c r="B83" s="582"/>
      <c r="C83" s="582"/>
      <c r="D83" s="582"/>
      <c r="E83" s="582"/>
      <c r="F83" s="626"/>
      <c r="G83" s="582"/>
      <c r="H83" s="626"/>
      <c r="I83" s="582"/>
      <c r="J83" s="626"/>
    </row>
    <row r="84" spans="1:10" x14ac:dyDescent="0.2">
      <c r="A84" s="582"/>
      <c r="B84" s="582"/>
      <c r="C84" s="582"/>
      <c r="D84" s="582"/>
      <c r="E84" s="582"/>
      <c r="F84" s="626"/>
      <c r="G84" s="582"/>
      <c r="H84" s="782"/>
      <c r="I84" s="782"/>
      <c r="J84" s="626"/>
    </row>
    <row r="85" spans="1:10" ht="50.1" customHeight="1" thickBot="1" x14ac:dyDescent="0.25">
      <c r="A85" s="623"/>
      <c r="B85" s="623"/>
      <c r="C85" s="623"/>
      <c r="D85" s="623"/>
      <c r="E85" s="623"/>
      <c r="F85" s="623"/>
      <c r="G85" s="623"/>
      <c r="H85" s="625"/>
      <c r="I85" s="623"/>
      <c r="J85" s="624"/>
    </row>
    <row r="86" spans="1:10" ht="0.95" customHeight="1" thickTop="1" x14ac:dyDescent="0.2">
      <c r="A86" s="610"/>
      <c r="B86" s="610"/>
      <c r="C86" s="610"/>
      <c r="D86" s="610"/>
      <c r="E86" s="610"/>
      <c r="F86" s="610"/>
      <c r="G86" s="610"/>
      <c r="H86" s="610"/>
      <c r="I86" s="610"/>
      <c r="J86" s="610"/>
    </row>
    <row r="87" spans="1:10" ht="18" customHeight="1" x14ac:dyDescent="0.2">
      <c r="A87" s="580" t="s">
        <v>665</v>
      </c>
      <c r="B87" s="605" t="s">
        <v>410</v>
      </c>
      <c r="C87" s="580" t="s">
        <v>636</v>
      </c>
      <c r="D87" s="580" t="s">
        <v>0</v>
      </c>
      <c r="E87" s="780" t="s">
        <v>156</v>
      </c>
      <c r="F87" s="780"/>
      <c r="G87" s="604" t="s">
        <v>122</v>
      </c>
      <c r="H87" s="605" t="s">
        <v>692</v>
      </c>
      <c r="I87" s="605" t="s">
        <v>693</v>
      </c>
      <c r="J87" s="605" t="s">
        <v>694</v>
      </c>
    </row>
    <row r="88" spans="1:10" ht="24" customHeight="1" x14ac:dyDescent="0.2">
      <c r="A88" s="581" t="s">
        <v>696</v>
      </c>
      <c r="B88" s="620" t="s">
        <v>744</v>
      </c>
      <c r="C88" s="581" t="s">
        <v>638</v>
      </c>
      <c r="D88" s="581" t="s">
        <v>651</v>
      </c>
      <c r="E88" s="781" t="s">
        <v>698</v>
      </c>
      <c r="F88" s="781"/>
      <c r="G88" s="619" t="s">
        <v>640</v>
      </c>
      <c r="H88" s="622">
        <v>1</v>
      </c>
      <c r="I88" s="621">
        <v>81.45</v>
      </c>
      <c r="J88" s="621">
        <v>81.45</v>
      </c>
    </row>
    <row r="89" spans="1:10" x14ac:dyDescent="0.2">
      <c r="A89" s="582"/>
      <c r="B89" s="582"/>
      <c r="C89" s="582"/>
      <c r="D89" s="582"/>
      <c r="E89" s="582"/>
      <c r="F89" s="626"/>
      <c r="G89" s="582"/>
      <c r="H89" s="626"/>
      <c r="I89" s="582"/>
      <c r="J89" s="626"/>
    </row>
    <row r="90" spans="1:10" x14ac:dyDescent="0.2">
      <c r="A90" s="582"/>
      <c r="B90" s="582"/>
      <c r="C90" s="582"/>
      <c r="D90" s="582"/>
      <c r="E90" s="582"/>
      <c r="F90" s="626"/>
      <c r="G90" s="582"/>
      <c r="H90" s="782"/>
      <c r="I90" s="782"/>
      <c r="J90" s="626"/>
    </row>
    <row r="91" spans="1:10" ht="50.1" customHeight="1" thickBot="1" x14ac:dyDescent="0.25">
      <c r="A91" s="623"/>
      <c r="B91" s="623"/>
      <c r="C91" s="623"/>
      <c r="D91" s="623"/>
      <c r="E91" s="623"/>
      <c r="F91" s="623"/>
      <c r="G91" s="623"/>
      <c r="H91" s="625"/>
      <c r="I91" s="623"/>
      <c r="J91" s="624"/>
    </row>
    <row r="92" spans="1:10" ht="0.95" customHeight="1" thickTop="1" x14ac:dyDescent="0.2">
      <c r="A92" s="610"/>
      <c r="B92" s="610"/>
      <c r="C92" s="610"/>
      <c r="D92" s="610"/>
      <c r="E92" s="610"/>
      <c r="F92" s="610"/>
      <c r="G92" s="610"/>
      <c r="H92" s="610"/>
      <c r="I92" s="610"/>
      <c r="J92" s="610"/>
    </row>
    <row r="93" spans="1:10" ht="18" customHeight="1" x14ac:dyDescent="0.2">
      <c r="A93" s="580" t="s">
        <v>666</v>
      </c>
      <c r="B93" s="605" t="s">
        <v>410</v>
      </c>
      <c r="C93" s="580" t="s">
        <v>636</v>
      </c>
      <c r="D93" s="580" t="s">
        <v>0</v>
      </c>
      <c r="E93" s="780" t="s">
        <v>156</v>
      </c>
      <c r="F93" s="780"/>
      <c r="G93" s="604" t="s">
        <v>122</v>
      </c>
      <c r="H93" s="605" t="s">
        <v>692</v>
      </c>
      <c r="I93" s="605" t="s">
        <v>693</v>
      </c>
      <c r="J93" s="605" t="s">
        <v>694</v>
      </c>
    </row>
    <row r="94" spans="1:10" ht="26.1" customHeight="1" x14ac:dyDescent="0.2">
      <c r="A94" s="583" t="s">
        <v>695</v>
      </c>
      <c r="B94" s="607" t="s">
        <v>777</v>
      </c>
      <c r="C94" s="583" t="s">
        <v>654</v>
      </c>
      <c r="D94" s="583" t="s">
        <v>783</v>
      </c>
      <c r="E94" s="786" t="s">
        <v>800</v>
      </c>
      <c r="F94" s="786"/>
      <c r="G94" s="606" t="s">
        <v>643</v>
      </c>
      <c r="H94" s="609">
        <v>1</v>
      </c>
      <c r="I94" s="608">
        <v>250</v>
      </c>
      <c r="J94" s="608">
        <v>250</v>
      </c>
    </row>
    <row r="95" spans="1:10" ht="26.1" customHeight="1" x14ac:dyDescent="0.2">
      <c r="A95" s="584" t="s">
        <v>696</v>
      </c>
      <c r="B95" s="616" t="s">
        <v>802</v>
      </c>
      <c r="C95" s="584" t="s">
        <v>654</v>
      </c>
      <c r="D95" s="584" t="s">
        <v>783</v>
      </c>
      <c r="E95" s="785" t="s">
        <v>704</v>
      </c>
      <c r="F95" s="785"/>
      <c r="G95" s="615" t="s">
        <v>643</v>
      </c>
      <c r="H95" s="618">
        <v>1</v>
      </c>
      <c r="I95" s="617">
        <v>250</v>
      </c>
      <c r="J95" s="617">
        <v>250</v>
      </c>
    </row>
    <row r="96" spans="1:10" x14ac:dyDescent="0.2">
      <c r="A96" s="582"/>
      <c r="B96" s="582"/>
      <c r="C96" s="582"/>
      <c r="D96" s="582"/>
      <c r="E96" s="582"/>
      <c r="F96" s="626"/>
      <c r="G96" s="582"/>
      <c r="H96" s="626"/>
      <c r="I96" s="582"/>
      <c r="J96" s="626"/>
    </row>
    <row r="97" spans="1:10" x14ac:dyDescent="0.2">
      <c r="A97" s="582"/>
      <c r="B97" s="582"/>
      <c r="C97" s="582"/>
      <c r="D97" s="582"/>
      <c r="E97" s="582"/>
      <c r="F97" s="626"/>
      <c r="G97" s="582"/>
      <c r="H97" s="782"/>
      <c r="I97" s="782"/>
      <c r="J97" s="626"/>
    </row>
    <row r="98" spans="1:10" ht="50.1" customHeight="1" thickBot="1" x14ac:dyDescent="0.25">
      <c r="A98" s="623"/>
      <c r="B98" s="623"/>
      <c r="C98" s="623"/>
      <c r="D98" s="623"/>
      <c r="E98" s="623"/>
      <c r="F98" s="623"/>
      <c r="G98" s="623"/>
      <c r="H98" s="625"/>
      <c r="I98" s="623"/>
      <c r="J98" s="624"/>
    </row>
    <row r="99" spans="1:10" ht="0.95" customHeight="1" thickTop="1" x14ac:dyDescent="0.2">
      <c r="A99" s="610"/>
      <c r="B99" s="610"/>
      <c r="C99" s="610"/>
      <c r="D99" s="610"/>
      <c r="E99" s="610"/>
      <c r="F99" s="610"/>
      <c r="G99" s="610"/>
      <c r="H99" s="610"/>
      <c r="I99" s="610"/>
      <c r="J99" s="610"/>
    </row>
    <row r="100" spans="1:10" ht="18" customHeight="1" x14ac:dyDescent="0.2">
      <c r="A100" s="580" t="s">
        <v>667</v>
      </c>
      <c r="B100" s="605" t="s">
        <v>410</v>
      </c>
      <c r="C100" s="580" t="s">
        <v>636</v>
      </c>
      <c r="D100" s="580" t="s">
        <v>0</v>
      </c>
      <c r="E100" s="780" t="s">
        <v>156</v>
      </c>
      <c r="F100" s="780"/>
      <c r="G100" s="604" t="s">
        <v>122</v>
      </c>
      <c r="H100" s="605" t="s">
        <v>692</v>
      </c>
      <c r="I100" s="605" t="s">
        <v>693</v>
      </c>
      <c r="J100" s="605" t="s">
        <v>694</v>
      </c>
    </row>
    <row r="101" spans="1:10" ht="24" customHeight="1" x14ac:dyDescent="0.2">
      <c r="A101" s="583" t="s">
        <v>695</v>
      </c>
      <c r="B101" s="607" t="s">
        <v>803</v>
      </c>
      <c r="C101" s="583" t="s">
        <v>638</v>
      </c>
      <c r="D101" s="583" t="s">
        <v>784</v>
      </c>
      <c r="E101" s="786" t="s">
        <v>735</v>
      </c>
      <c r="F101" s="786"/>
      <c r="G101" s="606" t="s">
        <v>640</v>
      </c>
      <c r="H101" s="609">
        <v>1</v>
      </c>
      <c r="I101" s="608">
        <v>153.85</v>
      </c>
      <c r="J101" s="608">
        <v>153.85</v>
      </c>
    </row>
    <row r="102" spans="1:10" ht="24" customHeight="1" x14ac:dyDescent="0.2">
      <c r="A102" s="584" t="s">
        <v>696</v>
      </c>
      <c r="B102" s="616" t="s">
        <v>804</v>
      </c>
      <c r="C102" s="584" t="s">
        <v>638</v>
      </c>
      <c r="D102" s="584" t="s">
        <v>784</v>
      </c>
      <c r="E102" s="785" t="s">
        <v>698</v>
      </c>
      <c r="F102" s="785"/>
      <c r="G102" s="615" t="s">
        <v>640</v>
      </c>
      <c r="H102" s="618">
        <v>1</v>
      </c>
      <c r="I102" s="617">
        <v>153.85</v>
      </c>
      <c r="J102" s="617">
        <v>153.85</v>
      </c>
    </row>
    <row r="103" spans="1:10" x14ac:dyDescent="0.2">
      <c r="A103" s="582"/>
      <c r="B103" s="582"/>
      <c r="C103" s="582"/>
      <c r="D103" s="582"/>
      <c r="E103" s="582"/>
      <c r="F103" s="626"/>
      <c r="G103" s="582"/>
      <c r="H103" s="626"/>
      <c r="I103" s="582"/>
      <c r="J103" s="626"/>
    </row>
    <row r="104" spans="1:10" x14ac:dyDescent="0.2">
      <c r="A104" s="582"/>
      <c r="B104" s="582"/>
      <c r="C104" s="582"/>
      <c r="D104" s="582"/>
      <c r="E104" s="582"/>
      <c r="F104" s="626"/>
      <c r="G104" s="582"/>
      <c r="H104" s="782"/>
      <c r="I104" s="782"/>
      <c r="J104" s="626"/>
    </row>
    <row r="105" spans="1:10" ht="50.1" customHeight="1" thickBot="1" x14ac:dyDescent="0.25">
      <c r="A105" s="623"/>
      <c r="B105" s="623"/>
      <c r="C105" s="623"/>
      <c r="D105" s="623"/>
      <c r="E105" s="623"/>
      <c r="F105" s="623"/>
      <c r="G105" s="623"/>
      <c r="H105" s="625"/>
      <c r="I105" s="623"/>
      <c r="J105" s="624"/>
    </row>
    <row r="106" spans="1:10" ht="0.95" customHeight="1" thickTop="1" x14ac:dyDescent="0.2">
      <c r="A106" s="610"/>
      <c r="B106" s="610"/>
      <c r="C106" s="610"/>
      <c r="D106" s="610"/>
      <c r="E106" s="610"/>
      <c r="F106" s="610"/>
      <c r="G106" s="610"/>
      <c r="H106" s="610"/>
      <c r="I106" s="610"/>
      <c r="J106" s="610"/>
    </row>
    <row r="107" spans="1:10" ht="18" customHeight="1" x14ac:dyDescent="0.2">
      <c r="A107" s="580" t="s">
        <v>674</v>
      </c>
      <c r="B107" s="605" t="s">
        <v>410</v>
      </c>
      <c r="C107" s="580" t="s">
        <v>636</v>
      </c>
      <c r="D107" s="580" t="s">
        <v>0</v>
      </c>
      <c r="E107" s="780" t="s">
        <v>156</v>
      </c>
      <c r="F107" s="780"/>
      <c r="G107" s="604" t="s">
        <v>122</v>
      </c>
      <c r="H107" s="605" t="s">
        <v>692</v>
      </c>
      <c r="I107" s="605" t="s">
        <v>693</v>
      </c>
      <c r="J107" s="605" t="s">
        <v>694</v>
      </c>
    </row>
    <row r="108" spans="1:10" ht="24" customHeight="1" x14ac:dyDescent="0.2">
      <c r="A108" s="581" t="s">
        <v>696</v>
      </c>
      <c r="B108" s="620" t="s">
        <v>801</v>
      </c>
      <c r="C108" s="581" t="s">
        <v>638</v>
      </c>
      <c r="D108" s="581" t="s">
        <v>778</v>
      </c>
      <c r="E108" s="781" t="s">
        <v>698</v>
      </c>
      <c r="F108" s="781"/>
      <c r="G108" s="619" t="s">
        <v>640</v>
      </c>
      <c r="H108" s="622">
        <v>1</v>
      </c>
      <c r="I108" s="621">
        <v>185</v>
      </c>
      <c r="J108" s="621">
        <v>185</v>
      </c>
    </row>
    <row r="109" spans="1:10" x14ac:dyDescent="0.2">
      <c r="A109" s="582"/>
      <c r="B109" s="582"/>
      <c r="C109" s="582"/>
      <c r="D109" s="582"/>
      <c r="E109" s="582"/>
      <c r="F109" s="626"/>
      <c r="G109" s="582"/>
      <c r="H109" s="626"/>
      <c r="I109" s="582"/>
      <c r="J109" s="626"/>
    </row>
    <row r="110" spans="1:10" x14ac:dyDescent="0.2">
      <c r="A110" s="582"/>
      <c r="B110" s="582"/>
      <c r="C110" s="582"/>
      <c r="D110" s="582"/>
      <c r="E110" s="582"/>
      <c r="F110" s="626"/>
      <c r="G110" s="582"/>
      <c r="H110" s="782"/>
      <c r="I110" s="782"/>
      <c r="J110" s="626"/>
    </row>
    <row r="111" spans="1:10" ht="50.1" customHeight="1" thickBot="1" x14ac:dyDescent="0.25">
      <c r="A111" s="623"/>
      <c r="B111" s="623"/>
      <c r="C111" s="623"/>
      <c r="D111" s="623"/>
      <c r="E111" s="623"/>
      <c r="F111" s="623"/>
      <c r="G111" s="623"/>
      <c r="H111" s="625"/>
      <c r="I111" s="623"/>
      <c r="J111" s="624"/>
    </row>
    <row r="112" spans="1:10" ht="0.95" customHeight="1" thickTop="1" x14ac:dyDescent="0.2">
      <c r="A112" s="610"/>
      <c r="B112" s="610"/>
      <c r="C112" s="610"/>
      <c r="D112" s="610"/>
      <c r="E112" s="610"/>
      <c r="F112" s="610"/>
      <c r="G112" s="610"/>
      <c r="H112" s="610"/>
      <c r="I112" s="610"/>
      <c r="J112" s="610"/>
    </row>
    <row r="113" spans="1:10" ht="18" customHeight="1" x14ac:dyDescent="0.2">
      <c r="A113" s="580" t="s">
        <v>675</v>
      </c>
      <c r="B113" s="605" t="s">
        <v>410</v>
      </c>
      <c r="C113" s="580" t="s">
        <v>636</v>
      </c>
      <c r="D113" s="580" t="s">
        <v>0</v>
      </c>
      <c r="E113" s="780" t="s">
        <v>156</v>
      </c>
      <c r="F113" s="780"/>
      <c r="G113" s="604" t="s">
        <v>122</v>
      </c>
      <c r="H113" s="605" t="s">
        <v>692</v>
      </c>
      <c r="I113" s="605" t="s">
        <v>693</v>
      </c>
      <c r="J113" s="605" t="s">
        <v>694</v>
      </c>
    </row>
    <row r="114" spans="1:10" ht="24" customHeight="1" x14ac:dyDescent="0.2">
      <c r="A114" s="581" t="s">
        <v>696</v>
      </c>
      <c r="B114" s="620" t="s">
        <v>748</v>
      </c>
      <c r="C114" s="581" t="s">
        <v>638</v>
      </c>
      <c r="D114" s="581" t="s">
        <v>657</v>
      </c>
      <c r="E114" s="781" t="s">
        <v>698</v>
      </c>
      <c r="F114" s="781"/>
      <c r="G114" s="619" t="s">
        <v>640</v>
      </c>
      <c r="H114" s="622">
        <v>1</v>
      </c>
      <c r="I114" s="621">
        <v>235</v>
      </c>
      <c r="J114" s="621">
        <v>235</v>
      </c>
    </row>
    <row r="115" spans="1:10" x14ac:dyDescent="0.2">
      <c r="A115" s="582"/>
      <c r="B115" s="582"/>
      <c r="C115" s="582"/>
      <c r="D115" s="582"/>
      <c r="E115" s="582"/>
      <c r="F115" s="626"/>
      <c r="G115" s="582"/>
      <c r="H115" s="626"/>
      <c r="I115" s="582"/>
      <c r="J115" s="626"/>
    </row>
    <row r="116" spans="1:10" x14ac:dyDescent="0.2">
      <c r="A116" s="582"/>
      <c r="B116" s="582"/>
      <c r="C116" s="582"/>
      <c r="D116" s="582"/>
      <c r="E116" s="582"/>
      <c r="F116" s="626"/>
      <c r="G116" s="582"/>
      <c r="H116" s="782"/>
      <c r="I116" s="782"/>
      <c r="J116" s="626"/>
    </row>
    <row r="117" spans="1:10" ht="50.1" customHeight="1" thickBot="1" x14ac:dyDescent="0.25">
      <c r="A117" s="623"/>
      <c r="B117" s="623"/>
      <c r="C117" s="623"/>
      <c r="D117" s="623"/>
      <c r="E117" s="623"/>
      <c r="F117" s="623"/>
      <c r="G117" s="623"/>
      <c r="H117" s="625"/>
      <c r="I117" s="623"/>
      <c r="J117" s="624"/>
    </row>
    <row r="118" spans="1:10" ht="0.95" customHeight="1" thickTop="1" x14ac:dyDescent="0.2">
      <c r="A118" s="610"/>
      <c r="B118" s="610"/>
      <c r="C118" s="610"/>
      <c r="D118" s="610"/>
      <c r="E118" s="610"/>
      <c r="F118" s="610"/>
      <c r="G118" s="610"/>
      <c r="H118" s="610"/>
      <c r="I118" s="610"/>
      <c r="J118" s="610"/>
    </row>
    <row r="119" spans="1:10" ht="18" customHeight="1" x14ac:dyDescent="0.2">
      <c r="A119" s="580" t="s">
        <v>676</v>
      </c>
      <c r="B119" s="605" t="s">
        <v>410</v>
      </c>
      <c r="C119" s="580" t="s">
        <v>636</v>
      </c>
      <c r="D119" s="580" t="s">
        <v>0</v>
      </c>
      <c r="E119" s="780" t="s">
        <v>156</v>
      </c>
      <c r="F119" s="780"/>
      <c r="G119" s="604" t="s">
        <v>122</v>
      </c>
      <c r="H119" s="605" t="s">
        <v>692</v>
      </c>
      <c r="I119" s="605" t="s">
        <v>693</v>
      </c>
      <c r="J119" s="605" t="s">
        <v>694</v>
      </c>
    </row>
    <row r="120" spans="1:10" ht="26.1" customHeight="1" x14ac:dyDescent="0.2">
      <c r="A120" s="581" t="s">
        <v>696</v>
      </c>
      <c r="B120" s="620" t="s">
        <v>805</v>
      </c>
      <c r="C120" s="581" t="s">
        <v>638</v>
      </c>
      <c r="D120" s="581" t="s">
        <v>785</v>
      </c>
      <c r="E120" s="781" t="s">
        <v>698</v>
      </c>
      <c r="F120" s="781"/>
      <c r="G120" s="619" t="s">
        <v>640</v>
      </c>
      <c r="H120" s="622">
        <v>1</v>
      </c>
      <c r="I120" s="621">
        <v>225</v>
      </c>
      <c r="J120" s="621">
        <v>225</v>
      </c>
    </row>
    <row r="121" spans="1:10" x14ac:dyDescent="0.2">
      <c r="A121" s="582"/>
      <c r="B121" s="582"/>
      <c r="C121" s="582"/>
      <c r="D121" s="582"/>
      <c r="E121" s="582"/>
      <c r="F121" s="626"/>
      <c r="G121" s="582"/>
      <c r="H121" s="626"/>
      <c r="I121" s="582"/>
      <c r="J121" s="626"/>
    </row>
    <row r="122" spans="1:10" x14ac:dyDescent="0.2">
      <c r="A122" s="582"/>
      <c r="B122" s="582"/>
      <c r="C122" s="582"/>
      <c r="D122" s="582"/>
      <c r="E122" s="582"/>
      <c r="F122" s="626"/>
      <c r="G122" s="582"/>
      <c r="H122" s="782"/>
      <c r="I122" s="782"/>
      <c r="J122" s="626"/>
    </row>
    <row r="123" spans="1:10" ht="50.1" customHeight="1" thickBot="1" x14ac:dyDescent="0.25">
      <c r="A123" s="623"/>
      <c r="B123" s="623"/>
      <c r="C123" s="623"/>
      <c r="D123" s="623"/>
      <c r="E123" s="623"/>
      <c r="F123" s="623"/>
      <c r="G123" s="623"/>
      <c r="H123" s="625"/>
      <c r="I123" s="623"/>
      <c r="J123" s="624"/>
    </row>
    <row r="124" spans="1:10" ht="0.95" customHeight="1" thickTop="1" x14ac:dyDescent="0.2">
      <c r="A124" s="610"/>
      <c r="B124" s="610"/>
      <c r="C124" s="610"/>
      <c r="D124" s="610"/>
      <c r="E124" s="610"/>
      <c r="F124" s="610"/>
      <c r="G124" s="610"/>
      <c r="H124" s="610"/>
      <c r="I124" s="610"/>
      <c r="J124" s="610"/>
    </row>
    <row r="125" spans="1:10" ht="18" customHeight="1" x14ac:dyDescent="0.2">
      <c r="A125" s="580" t="s">
        <v>678</v>
      </c>
      <c r="B125" s="605" t="s">
        <v>410</v>
      </c>
      <c r="C125" s="580" t="s">
        <v>636</v>
      </c>
      <c r="D125" s="580" t="s">
        <v>0</v>
      </c>
      <c r="E125" s="780" t="s">
        <v>156</v>
      </c>
      <c r="F125" s="780"/>
      <c r="G125" s="604" t="s">
        <v>122</v>
      </c>
      <c r="H125" s="605" t="s">
        <v>692</v>
      </c>
      <c r="I125" s="605" t="s">
        <v>693</v>
      </c>
      <c r="J125" s="605" t="s">
        <v>694</v>
      </c>
    </row>
    <row r="126" spans="1:10" ht="26.1" customHeight="1" x14ac:dyDescent="0.2">
      <c r="A126" s="583" t="s">
        <v>695</v>
      </c>
      <c r="B126" s="607" t="s">
        <v>653</v>
      </c>
      <c r="C126" s="583" t="s">
        <v>654</v>
      </c>
      <c r="D126" s="583" t="s">
        <v>655</v>
      </c>
      <c r="E126" s="786" t="s">
        <v>745</v>
      </c>
      <c r="F126" s="786"/>
      <c r="G126" s="606" t="s">
        <v>643</v>
      </c>
      <c r="H126" s="609">
        <v>1</v>
      </c>
      <c r="I126" s="608">
        <v>192.59</v>
      </c>
      <c r="J126" s="608">
        <v>192.59</v>
      </c>
    </row>
    <row r="127" spans="1:10" ht="39" customHeight="1" x14ac:dyDescent="0.2">
      <c r="A127" s="584" t="s">
        <v>696</v>
      </c>
      <c r="B127" s="616" t="s">
        <v>746</v>
      </c>
      <c r="C127" s="584" t="s">
        <v>654</v>
      </c>
      <c r="D127" s="584" t="s">
        <v>747</v>
      </c>
      <c r="E127" s="785" t="s">
        <v>704</v>
      </c>
      <c r="F127" s="785"/>
      <c r="G127" s="615" t="s">
        <v>643</v>
      </c>
      <c r="H127" s="618">
        <v>1</v>
      </c>
      <c r="I127" s="617">
        <v>192.59</v>
      </c>
      <c r="J127" s="617">
        <v>192.59</v>
      </c>
    </row>
    <row r="128" spans="1:10" x14ac:dyDescent="0.2">
      <c r="A128" s="582"/>
      <c r="B128" s="582"/>
      <c r="C128" s="582"/>
      <c r="D128" s="582"/>
      <c r="E128" s="582"/>
      <c r="F128" s="626"/>
      <c r="G128" s="582"/>
      <c r="H128" s="626"/>
      <c r="I128" s="582"/>
      <c r="J128" s="626"/>
    </row>
    <row r="129" spans="1:10" x14ac:dyDescent="0.2">
      <c r="A129" s="582"/>
      <c r="B129" s="582"/>
      <c r="C129" s="582"/>
      <c r="D129" s="582"/>
      <c r="E129" s="582"/>
      <c r="F129" s="626"/>
      <c r="G129" s="582"/>
      <c r="H129" s="782"/>
      <c r="I129" s="782"/>
      <c r="J129" s="626"/>
    </row>
    <row r="130" spans="1:10" ht="50.1" customHeight="1" thickBot="1" x14ac:dyDescent="0.25">
      <c r="A130" s="623"/>
      <c r="B130" s="623"/>
      <c r="C130" s="623"/>
      <c r="D130" s="623"/>
      <c r="E130" s="623"/>
      <c r="F130" s="623"/>
      <c r="G130" s="623"/>
      <c r="H130" s="625"/>
      <c r="I130" s="623"/>
      <c r="J130" s="624"/>
    </row>
    <row r="131" spans="1:10" ht="0.95" customHeight="1" thickTop="1" x14ac:dyDescent="0.2">
      <c r="A131" s="610"/>
      <c r="B131" s="610"/>
      <c r="C131" s="610"/>
      <c r="D131" s="610"/>
      <c r="E131" s="610"/>
      <c r="F131" s="610"/>
      <c r="G131" s="610"/>
      <c r="H131" s="610"/>
      <c r="I131" s="610"/>
      <c r="J131" s="610"/>
    </row>
    <row r="132" spans="1:10" ht="18" customHeight="1" x14ac:dyDescent="0.2">
      <c r="A132" s="580" t="s">
        <v>684</v>
      </c>
      <c r="B132" s="605" t="s">
        <v>410</v>
      </c>
      <c r="C132" s="580" t="s">
        <v>636</v>
      </c>
      <c r="D132" s="580" t="s">
        <v>0</v>
      </c>
      <c r="E132" s="780" t="s">
        <v>156</v>
      </c>
      <c r="F132" s="780"/>
      <c r="G132" s="604" t="s">
        <v>122</v>
      </c>
      <c r="H132" s="605" t="s">
        <v>692</v>
      </c>
      <c r="I132" s="605" t="s">
        <v>693</v>
      </c>
      <c r="J132" s="605" t="s">
        <v>694</v>
      </c>
    </row>
    <row r="133" spans="1:10" ht="26.1" customHeight="1" x14ac:dyDescent="0.2">
      <c r="A133" s="583" t="s">
        <v>695</v>
      </c>
      <c r="B133" s="607" t="s">
        <v>830</v>
      </c>
      <c r="C133" s="583" t="s">
        <v>829</v>
      </c>
      <c r="D133" s="583" t="s">
        <v>827</v>
      </c>
      <c r="E133" s="786">
        <v>0</v>
      </c>
      <c r="F133" s="786"/>
      <c r="G133" s="606" t="s">
        <v>643</v>
      </c>
      <c r="H133" s="609">
        <v>1</v>
      </c>
      <c r="I133" s="608">
        <v>238.62</v>
      </c>
      <c r="J133" s="608">
        <v>238.62</v>
      </c>
    </row>
    <row r="134" spans="1:10" ht="26.1" customHeight="1" x14ac:dyDescent="0.2">
      <c r="A134" s="585" t="s">
        <v>710</v>
      </c>
      <c r="B134" s="612" t="s">
        <v>823</v>
      </c>
      <c r="C134" s="585" t="s">
        <v>680</v>
      </c>
      <c r="D134" s="585" t="s">
        <v>707</v>
      </c>
      <c r="E134" s="787" t="s">
        <v>711</v>
      </c>
      <c r="F134" s="787"/>
      <c r="G134" s="611" t="s">
        <v>264</v>
      </c>
      <c r="H134" s="614">
        <v>2</v>
      </c>
      <c r="I134" s="613">
        <v>41.93</v>
      </c>
      <c r="J134" s="613">
        <v>83.86</v>
      </c>
    </row>
    <row r="135" spans="1:10" ht="26.1" customHeight="1" x14ac:dyDescent="0.2">
      <c r="A135" s="585" t="s">
        <v>710</v>
      </c>
      <c r="B135" s="612" t="s">
        <v>824</v>
      </c>
      <c r="C135" s="585" t="s">
        <v>680</v>
      </c>
      <c r="D135" s="585" t="s">
        <v>806</v>
      </c>
      <c r="E135" s="787" t="s">
        <v>711</v>
      </c>
      <c r="F135" s="787"/>
      <c r="G135" s="611" t="s">
        <v>264</v>
      </c>
      <c r="H135" s="614">
        <v>4</v>
      </c>
      <c r="I135" s="613">
        <v>38.69</v>
      </c>
      <c r="J135" s="613">
        <v>154.76</v>
      </c>
    </row>
    <row r="136" spans="1:10" x14ac:dyDescent="0.2">
      <c r="A136" s="582"/>
      <c r="B136" s="582"/>
      <c r="C136" s="582"/>
      <c r="D136" s="582"/>
      <c r="E136" s="582"/>
      <c r="F136" s="626"/>
      <c r="G136" s="582"/>
      <c r="H136" s="626"/>
      <c r="I136" s="582"/>
      <c r="J136" s="626"/>
    </row>
    <row r="137" spans="1:10" x14ac:dyDescent="0.2">
      <c r="A137" s="582"/>
      <c r="B137" s="582"/>
      <c r="C137" s="582"/>
      <c r="D137" s="582"/>
      <c r="E137" s="582"/>
      <c r="F137" s="626"/>
      <c r="G137" s="582"/>
      <c r="H137" s="782"/>
      <c r="I137" s="782"/>
      <c r="J137" s="626"/>
    </row>
    <row r="138" spans="1:10" ht="50.1" customHeight="1" thickBot="1" x14ac:dyDescent="0.25">
      <c r="A138" s="623"/>
      <c r="B138" s="623"/>
      <c r="C138" s="623"/>
      <c r="D138" s="623"/>
      <c r="E138" s="623"/>
      <c r="F138" s="623"/>
      <c r="G138" s="623"/>
      <c r="H138" s="625"/>
      <c r="I138" s="623"/>
      <c r="J138" s="624"/>
    </row>
    <row r="139" spans="1:10" ht="0.95" customHeight="1" thickTop="1" x14ac:dyDescent="0.2">
      <c r="A139" s="610"/>
      <c r="B139" s="610"/>
      <c r="C139" s="610"/>
      <c r="D139" s="610"/>
      <c r="E139" s="610"/>
      <c r="F139" s="610"/>
      <c r="G139" s="610"/>
      <c r="H139" s="610"/>
      <c r="I139" s="610"/>
      <c r="J139" s="610"/>
    </row>
    <row r="140" spans="1:10" ht="18" customHeight="1" x14ac:dyDescent="0.2">
      <c r="A140" s="580" t="s">
        <v>758</v>
      </c>
      <c r="B140" s="605" t="s">
        <v>410</v>
      </c>
      <c r="C140" s="580" t="s">
        <v>636</v>
      </c>
      <c r="D140" s="580" t="s">
        <v>0</v>
      </c>
      <c r="E140" s="780" t="s">
        <v>156</v>
      </c>
      <c r="F140" s="780"/>
      <c r="G140" s="604" t="s">
        <v>122</v>
      </c>
      <c r="H140" s="605" t="s">
        <v>692</v>
      </c>
      <c r="I140" s="605" t="s">
        <v>693</v>
      </c>
      <c r="J140" s="605" t="s">
        <v>694</v>
      </c>
    </row>
    <row r="141" spans="1:10" ht="26.1" customHeight="1" x14ac:dyDescent="0.2">
      <c r="A141" s="583" t="s">
        <v>695</v>
      </c>
      <c r="B141" s="607" t="s">
        <v>831</v>
      </c>
      <c r="C141" s="583" t="s">
        <v>829</v>
      </c>
      <c r="D141" s="583" t="s">
        <v>828</v>
      </c>
      <c r="E141" s="786">
        <v>0</v>
      </c>
      <c r="F141" s="786"/>
      <c r="G141" s="606" t="s">
        <v>643</v>
      </c>
      <c r="H141" s="609">
        <v>1</v>
      </c>
      <c r="I141" s="608">
        <v>262.47000000000003</v>
      </c>
      <c r="J141" s="608">
        <v>262.47000000000003</v>
      </c>
    </row>
    <row r="142" spans="1:10" ht="26.1" customHeight="1" x14ac:dyDescent="0.2">
      <c r="A142" s="585" t="s">
        <v>710</v>
      </c>
      <c r="B142" s="612" t="s">
        <v>823</v>
      </c>
      <c r="C142" s="585" t="s">
        <v>680</v>
      </c>
      <c r="D142" s="585" t="s">
        <v>707</v>
      </c>
      <c r="E142" s="787" t="s">
        <v>711</v>
      </c>
      <c r="F142" s="787"/>
      <c r="G142" s="611" t="s">
        <v>264</v>
      </c>
      <c r="H142" s="614">
        <v>2.2000000000000002</v>
      </c>
      <c r="I142" s="613">
        <v>41.93</v>
      </c>
      <c r="J142" s="613">
        <v>92.24</v>
      </c>
    </row>
    <row r="143" spans="1:10" ht="26.1" customHeight="1" x14ac:dyDescent="0.2">
      <c r="A143" s="585" t="s">
        <v>710</v>
      </c>
      <c r="B143" s="612" t="s">
        <v>824</v>
      </c>
      <c r="C143" s="585" t="s">
        <v>680</v>
      </c>
      <c r="D143" s="585" t="s">
        <v>806</v>
      </c>
      <c r="E143" s="787" t="s">
        <v>711</v>
      </c>
      <c r="F143" s="787"/>
      <c r="G143" s="611" t="s">
        <v>264</v>
      </c>
      <c r="H143" s="614">
        <v>4.4000000000000004</v>
      </c>
      <c r="I143" s="613">
        <v>38.69</v>
      </c>
      <c r="J143" s="613">
        <v>170.23</v>
      </c>
    </row>
    <row r="144" spans="1:10" x14ac:dyDescent="0.2">
      <c r="A144" s="582"/>
      <c r="B144" s="582"/>
      <c r="C144" s="582"/>
      <c r="D144" s="582"/>
      <c r="E144" s="582"/>
      <c r="F144" s="626"/>
      <c r="G144" s="582"/>
      <c r="H144" s="626"/>
      <c r="I144" s="582"/>
      <c r="J144" s="626"/>
    </row>
    <row r="145" spans="1:10" x14ac:dyDescent="0.2">
      <c r="A145" s="582"/>
      <c r="B145" s="582"/>
      <c r="C145" s="582"/>
      <c r="D145" s="582"/>
      <c r="E145" s="582"/>
      <c r="F145" s="626"/>
      <c r="G145" s="582"/>
      <c r="H145" s="782"/>
      <c r="I145" s="782"/>
      <c r="J145" s="626"/>
    </row>
    <row r="146" spans="1:10" ht="50.1" customHeight="1" thickBot="1" x14ac:dyDescent="0.25">
      <c r="A146" s="623"/>
      <c r="B146" s="623"/>
      <c r="C146" s="623"/>
      <c r="D146" s="623"/>
      <c r="E146" s="623"/>
      <c r="F146" s="623"/>
      <c r="G146" s="623"/>
      <c r="H146" s="625"/>
      <c r="I146" s="623"/>
      <c r="J146" s="624"/>
    </row>
    <row r="147" spans="1:10" ht="0.95" customHeight="1" thickTop="1" x14ac:dyDescent="0.2">
      <c r="A147" s="610"/>
      <c r="B147" s="610"/>
      <c r="C147" s="610"/>
      <c r="D147" s="610"/>
      <c r="E147" s="610"/>
      <c r="F147" s="610"/>
      <c r="G147" s="610"/>
      <c r="H147" s="610"/>
      <c r="I147" s="610"/>
      <c r="J147" s="610"/>
    </row>
    <row r="148" spans="1:10" ht="18" customHeight="1" x14ac:dyDescent="0.2">
      <c r="A148" s="580" t="s">
        <v>763</v>
      </c>
      <c r="B148" s="605" t="s">
        <v>410</v>
      </c>
      <c r="C148" s="580" t="s">
        <v>636</v>
      </c>
      <c r="D148" s="580" t="s">
        <v>0</v>
      </c>
      <c r="E148" s="780" t="s">
        <v>156</v>
      </c>
      <c r="F148" s="780"/>
      <c r="G148" s="604" t="s">
        <v>122</v>
      </c>
      <c r="H148" s="605" t="s">
        <v>692</v>
      </c>
      <c r="I148" s="605" t="s">
        <v>693</v>
      </c>
      <c r="J148" s="605" t="s">
        <v>694</v>
      </c>
    </row>
    <row r="149" spans="1:10" ht="26.1" customHeight="1" x14ac:dyDescent="0.2">
      <c r="A149" s="583" t="s">
        <v>695</v>
      </c>
      <c r="B149" s="607" t="s">
        <v>830</v>
      </c>
      <c r="C149" s="583" t="s">
        <v>829</v>
      </c>
      <c r="D149" s="583" t="s">
        <v>827</v>
      </c>
      <c r="E149" s="786">
        <v>0</v>
      </c>
      <c r="F149" s="786"/>
      <c r="G149" s="606" t="s">
        <v>643</v>
      </c>
      <c r="H149" s="609">
        <v>1</v>
      </c>
      <c r="I149" s="608">
        <v>238.62</v>
      </c>
      <c r="J149" s="608">
        <v>238.62</v>
      </c>
    </row>
    <row r="150" spans="1:10" ht="26.1" customHeight="1" x14ac:dyDescent="0.2">
      <c r="A150" s="585" t="s">
        <v>710</v>
      </c>
      <c r="B150" s="612" t="s">
        <v>823</v>
      </c>
      <c r="C150" s="585" t="s">
        <v>680</v>
      </c>
      <c r="D150" s="585" t="s">
        <v>707</v>
      </c>
      <c r="E150" s="787" t="s">
        <v>711</v>
      </c>
      <c r="F150" s="787"/>
      <c r="G150" s="611" t="s">
        <v>264</v>
      </c>
      <c r="H150" s="614">
        <v>2</v>
      </c>
      <c r="I150" s="613">
        <v>41.93</v>
      </c>
      <c r="J150" s="613">
        <v>83.86</v>
      </c>
    </row>
    <row r="151" spans="1:10" ht="26.1" customHeight="1" x14ac:dyDescent="0.2">
      <c r="A151" s="585" t="s">
        <v>710</v>
      </c>
      <c r="B151" s="612" t="s">
        <v>824</v>
      </c>
      <c r="C151" s="585" t="s">
        <v>680</v>
      </c>
      <c r="D151" s="585" t="s">
        <v>806</v>
      </c>
      <c r="E151" s="787" t="s">
        <v>711</v>
      </c>
      <c r="F151" s="787"/>
      <c r="G151" s="611" t="s">
        <v>264</v>
      </c>
      <c r="H151" s="614">
        <v>4</v>
      </c>
      <c r="I151" s="613">
        <v>38.69</v>
      </c>
      <c r="J151" s="613">
        <v>154.76</v>
      </c>
    </row>
    <row r="152" spans="1:10" x14ac:dyDescent="0.2">
      <c r="A152" s="582"/>
      <c r="B152" s="582"/>
      <c r="C152" s="582"/>
      <c r="D152" s="582"/>
      <c r="E152" s="582"/>
      <c r="F152" s="626"/>
      <c r="G152" s="582"/>
      <c r="H152" s="626"/>
      <c r="I152" s="582"/>
      <c r="J152" s="626"/>
    </row>
    <row r="153" spans="1:10" x14ac:dyDescent="0.2">
      <c r="A153" s="582"/>
      <c r="B153" s="582"/>
      <c r="C153" s="582"/>
      <c r="D153" s="582"/>
      <c r="E153" s="582"/>
      <c r="F153" s="626"/>
      <c r="G153" s="582"/>
      <c r="H153" s="782"/>
      <c r="I153" s="782"/>
      <c r="J153" s="626"/>
    </row>
    <row r="154" spans="1:10" ht="50.1" customHeight="1" thickBot="1" x14ac:dyDescent="0.25">
      <c r="A154" s="623"/>
      <c r="B154" s="623"/>
      <c r="C154" s="623"/>
      <c r="D154" s="623"/>
      <c r="E154" s="623"/>
      <c r="F154" s="623"/>
      <c r="G154" s="623"/>
      <c r="H154" s="625"/>
      <c r="I154" s="623"/>
      <c r="J154" s="624"/>
    </row>
    <row r="155" spans="1:10" ht="0.95" customHeight="1" thickTop="1" x14ac:dyDescent="0.2">
      <c r="A155" s="610"/>
      <c r="B155" s="610"/>
      <c r="C155" s="610"/>
      <c r="D155" s="610"/>
      <c r="E155" s="610"/>
      <c r="F155" s="610"/>
      <c r="G155" s="610"/>
      <c r="H155" s="610"/>
      <c r="I155" s="610"/>
      <c r="J155" s="610"/>
    </row>
    <row r="156" spans="1:10" ht="18" customHeight="1" x14ac:dyDescent="0.2">
      <c r="A156" s="580" t="s">
        <v>764</v>
      </c>
      <c r="B156" s="605" t="s">
        <v>410</v>
      </c>
      <c r="C156" s="580" t="s">
        <v>636</v>
      </c>
      <c r="D156" s="580" t="s">
        <v>0</v>
      </c>
      <c r="E156" s="780" t="s">
        <v>156</v>
      </c>
      <c r="F156" s="780"/>
      <c r="G156" s="604" t="s">
        <v>122</v>
      </c>
      <c r="H156" s="605" t="s">
        <v>692</v>
      </c>
      <c r="I156" s="605" t="s">
        <v>693</v>
      </c>
      <c r="J156" s="605" t="s">
        <v>694</v>
      </c>
    </row>
    <row r="157" spans="1:10" ht="26.1" customHeight="1" x14ac:dyDescent="0.2">
      <c r="A157" s="583" t="s">
        <v>695</v>
      </c>
      <c r="B157" s="607" t="s">
        <v>831</v>
      </c>
      <c r="C157" s="583" t="s">
        <v>829</v>
      </c>
      <c r="D157" s="583" t="s">
        <v>828</v>
      </c>
      <c r="E157" s="786">
        <v>0</v>
      </c>
      <c r="F157" s="786"/>
      <c r="G157" s="606" t="s">
        <v>643</v>
      </c>
      <c r="H157" s="609">
        <v>1</v>
      </c>
      <c r="I157" s="674">
        <v>262.47000000000003</v>
      </c>
      <c r="J157" s="674">
        <v>262.47000000000003</v>
      </c>
    </row>
    <row r="158" spans="1:10" ht="26.1" customHeight="1" x14ac:dyDescent="0.2">
      <c r="A158" s="585" t="s">
        <v>710</v>
      </c>
      <c r="B158" s="612" t="s">
        <v>823</v>
      </c>
      <c r="C158" s="585" t="s">
        <v>680</v>
      </c>
      <c r="D158" s="585" t="s">
        <v>707</v>
      </c>
      <c r="E158" s="787" t="s">
        <v>711</v>
      </c>
      <c r="F158" s="787"/>
      <c r="G158" s="611" t="s">
        <v>264</v>
      </c>
      <c r="H158" s="614">
        <v>2.2000000000000002</v>
      </c>
      <c r="I158" s="640">
        <v>41.93</v>
      </c>
      <c r="J158" s="640">
        <v>92.24</v>
      </c>
    </row>
    <row r="159" spans="1:10" ht="26.1" customHeight="1" x14ac:dyDescent="0.2">
      <c r="A159" s="585" t="s">
        <v>710</v>
      </c>
      <c r="B159" s="612" t="s">
        <v>824</v>
      </c>
      <c r="C159" s="585" t="s">
        <v>680</v>
      </c>
      <c r="D159" s="585" t="s">
        <v>806</v>
      </c>
      <c r="E159" s="787" t="s">
        <v>711</v>
      </c>
      <c r="F159" s="787"/>
      <c r="G159" s="611" t="s">
        <v>264</v>
      </c>
      <c r="H159" s="614">
        <v>4.4000000000000004</v>
      </c>
      <c r="I159" s="640">
        <v>38.69</v>
      </c>
      <c r="J159" s="640">
        <v>170.23</v>
      </c>
    </row>
    <row r="160" spans="1:10" x14ac:dyDescent="0.2">
      <c r="A160" s="582"/>
      <c r="B160" s="582"/>
      <c r="C160" s="582"/>
      <c r="D160" s="582"/>
      <c r="E160" s="582"/>
      <c r="F160" s="626"/>
      <c r="G160" s="582"/>
      <c r="H160" s="626"/>
      <c r="I160" s="582"/>
      <c r="J160" s="626"/>
    </row>
    <row r="161" spans="1:10" x14ac:dyDescent="0.2">
      <c r="A161" s="582"/>
      <c r="B161" s="582"/>
      <c r="C161" s="582"/>
      <c r="D161" s="582"/>
      <c r="E161" s="582"/>
      <c r="F161" s="626"/>
      <c r="G161" s="582"/>
      <c r="H161" s="782"/>
      <c r="I161" s="782"/>
      <c r="J161" s="626"/>
    </row>
    <row r="162" spans="1:10" ht="50.1" customHeight="1" thickBot="1" x14ac:dyDescent="0.25">
      <c r="A162" s="623"/>
      <c r="B162" s="623"/>
      <c r="C162" s="623"/>
      <c r="D162" s="623"/>
      <c r="E162" s="623"/>
      <c r="F162" s="623"/>
      <c r="G162" s="623"/>
      <c r="H162" s="625"/>
      <c r="I162" s="623"/>
      <c r="J162" s="624"/>
    </row>
    <row r="163" spans="1:10" ht="0.95" customHeight="1" thickTop="1" x14ac:dyDescent="0.2">
      <c r="A163" s="610"/>
      <c r="B163" s="610"/>
      <c r="C163" s="610"/>
      <c r="D163" s="610"/>
      <c r="E163" s="610"/>
      <c r="F163" s="610"/>
      <c r="G163" s="610"/>
      <c r="H163" s="610"/>
      <c r="I163" s="610"/>
      <c r="J163" s="610"/>
    </row>
    <row r="164" spans="1:10" ht="18" customHeight="1" x14ac:dyDescent="0.2">
      <c r="A164" s="580" t="s">
        <v>765</v>
      </c>
      <c r="B164" s="605" t="s">
        <v>410</v>
      </c>
      <c r="C164" s="580" t="s">
        <v>636</v>
      </c>
      <c r="D164" s="580" t="s">
        <v>0</v>
      </c>
      <c r="E164" s="780" t="s">
        <v>156</v>
      </c>
      <c r="F164" s="780"/>
      <c r="G164" s="604" t="s">
        <v>122</v>
      </c>
      <c r="H164" s="605" t="s">
        <v>692</v>
      </c>
      <c r="I164" s="605" t="s">
        <v>693</v>
      </c>
      <c r="J164" s="605" t="s">
        <v>694</v>
      </c>
    </row>
    <row r="165" spans="1:10" ht="26.1" customHeight="1" x14ac:dyDescent="0.2">
      <c r="A165" s="583" t="s">
        <v>695</v>
      </c>
      <c r="B165" s="607" t="s">
        <v>831</v>
      </c>
      <c r="C165" s="583" t="s">
        <v>829</v>
      </c>
      <c r="D165" s="583" t="s">
        <v>828</v>
      </c>
      <c r="E165" s="786">
        <v>0</v>
      </c>
      <c r="F165" s="786"/>
      <c r="G165" s="606" t="s">
        <v>643</v>
      </c>
      <c r="H165" s="609">
        <v>1</v>
      </c>
      <c r="I165" s="674">
        <v>262.47000000000003</v>
      </c>
      <c r="J165" s="674">
        <v>262.47000000000003</v>
      </c>
    </row>
    <row r="166" spans="1:10" ht="26.1" customHeight="1" x14ac:dyDescent="0.2">
      <c r="A166" s="585" t="s">
        <v>710</v>
      </c>
      <c r="B166" s="612" t="s">
        <v>823</v>
      </c>
      <c r="C166" s="585" t="s">
        <v>680</v>
      </c>
      <c r="D166" s="585" t="s">
        <v>707</v>
      </c>
      <c r="E166" s="787" t="s">
        <v>711</v>
      </c>
      <c r="F166" s="787"/>
      <c r="G166" s="611" t="s">
        <v>264</v>
      </c>
      <c r="H166" s="614">
        <v>2.2000000000000002</v>
      </c>
      <c r="I166" s="640">
        <v>41.93</v>
      </c>
      <c r="J166" s="640">
        <v>92.24</v>
      </c>
    </row>
    <row r="167" spans="1:10" ht="26.1" customHeight="1" x14ac:dyDescent="0.2">
      <c r="A167" s="585" t="s">
        <v>710</v>
      </c>
      <c r="B167" s="612" t="s">
        <v>824</v>
      </c>
      <c r="C167" s="585" t="s">
        <v>680</v>
      </c>
      <c r="D167" s="585" t="s">
        <v>806</v>
      </c>
      <c r="E167" s="787" t="s">
        <v>711</v>
      </c>
      <c r="F167" s="787"/>
      <c r="G167" s="611" t="s">
        <v>264</v>
      </c>
      <c r="H167" s="614">
        <v>4.4000000000000004</v>
      </c>
      <c r="I167" s="640">
        <v>38.69</v>
      </c>
      <c r="J167" s="640">
        <v>170.23</v>
      </c>
    </row>
    <row r="168" spans="1:10" x14ac:dyDescent="0.2">
      <c r="A168" s="582"/>
      <c r="B168" s="582"/>
      <c r="C168" s="582"/>
      <c r="D168" s="582"/>
      <c r="E168" s="582"/>
      <c r="F168" s="626"/>
      <c r="G168" s="582"/>
      <c r="H168" s="626"/>
      <c r="I168" s="582"/>
      <c r="J168" s="626"/>
    </row>
    <row r="169" spans="1:10" x14ac:dyDescent="0.2">
      <c r="A169" s="582"/>
      <c r="B169" s="582"/>
      <c r="C169" s="582"/>
      <c r="D169" s="582"/>
      <c r="E169" s="582"/>
      <c r="F169" s="626"/>
      <c r="G169" s="582"/>
      <c r="H169" s="782"/>
      <c r="I169" s="782"/>
      <c r="J169" s="626"/>
    </row>
    <row r="170" spans="1:10" ht="50.1" customHeight="1" thickBot="1" x14ac:dyDescent="0.25">
      <c r="A170" s="623"/>
      <c r="B170" s="623"/>
      <c r="C170" s="623"/>
      <c r="D170" s="623"/>
      <c r="E170" s="623"/>
      <c r="F170" s="623"/>
      <c r="G170" s="623"/>
      <c r="H170" s="625"/>
      <c r="I170" s="623"/>
      <c r="J170" s="624"/>
    </row>
    <row r="171" spans="1:10" ht="0.95" customHeight="1" thickTop="1" x14ac:dyDescent="0.2">
      <c r="A171" s="610"/>
      <c r="B171" s="610"/>
      <c r="C171" s="610"/>
      <c r="D171" s="610"/>
      <c r="E171" s="610"/>
      <c r="F171" s="610"/>
      <c r="G171" s="610"/>
      <c r="H171" s="610"/>
      <c r="I171" s="610"/>
      <c r="J171" s="610"/>
    </row>
    <row r="172" spans="1:10" ht="18" customHeight="1" x14ac:dyDescent="0.2">
      <c r="A172" s="580" t="s">
        <v>766</v>
      </c>
      <c r="B172" s="605" t="s">
        <v>410</v>
      </c>
      <c r="C172" s="580" t="s">
        <v>636</v>
      </c>
      <c r="D172" s="580" t="s">
        <v>0</v>
      </c>
      <c r="E172" s="780" t="s">
        <v>156</v>
      </c>
      <c r="F172" s="780"/>
      <c r="G172" s="604" t="s">
        <v>122</v>
      </c>
      <c r="H172" s="605" t="s">
        <v>692</v>
      </c>
      <c r="I172" s="605" t="s">
        <v>693</v>
      </c>
      <c r="J172" s="605" t="s">
        <v>694</v>
      </c>
    </row>
    <row r="173" spans="1:10" ht="26.1" customHeight="1" x14ac:dyDescent="0.2">
      <c r="A173" s="583" t="s">
        <v>695</v>
      </c>
      <c r="B173" s="607" t="s">
        <v>749</v>
      </c>
      <c r="C173" s="583" t="s">
        <v>654</v>
      </c>
      <c r="D173" s="583" t="s">
        <v>659</v>
      </c>
      <c r="E173" s="786" t="s">
        <v>750</v>
      </c>
      <c r="F173" s="786"/>
      <c r="G173" s="606" t="s">
        <v>643</v>
      </c>
      <c r="H173" s="609">
        <v>1</v>
      </c>
      <c r="I173" s="674">
        <v>23</v>
      </c>
      <c r="J173" s="674">
        <v>23</v>
      </c>
    </row>
    <row r="174" spans="1:10" ht="51.95" customHeight="1" x14ac:dyDescent="0.2">
      <c r="A174" s="584" t="s">
        <v>696</v>
      </c>
      <c r="B174" s="616" t="s">
        <v>751</v>
      </c>
      <c r="C174" s="584" t="s">
        <v>654</v>
      </c>
      <c r="D174" s="584" t="s">
        <v>752</v>
      </c>
      <c r="E174" s="785" t="s">
        <v>704</v>
      </c>
      <c r="F174" s="785"/>
      <c r="G174" s="615" t="s">
        <v>643</v>
      </c>
      <c r="H174" s="618">
        <v>1</v>
      </c>
      <c r="I174" s="635">
        <v>23</v>
      </c>
      <c r="J174" s="635">
        <v>23</v>
      </c>
    </row>
    <row r="175" spans="1:10" x14ac:dyDescent="0.2">
      <c r="A175" s="582"/>
      <c r="B175" s="582"/>
      <c r="C175" s="582"/>
      <c r="D175" s="582"/>
      <c r="E175" s="582"/>
      <c r="F175" s="626"/>
      <c r="G175" s="582"/>
      <c r="H175" s="626"/>
      <c r="I175" s="582"/>
      <c r="J175" s="626"/>
    </row>
    <row r="176" spans="1:10" x14ac:dyDescent="0.2">
      <c r="A176" s="582"/>
      <c r="B176" s="582"/>
      <c r="C176" s="582"/>
      <c r="D176" s="582"/>
      <c r="E176" s="582"/>
      <c r="F176" s="626"/>
      <c r="G176" s="582"/>
      <c r="H176" s="782"/>
      <c r="I176" s="782"/>
      <c r="J176" s="626"/>
    </row>
    <row r="177" spans="1:10" ht="50.1" customHeight="1" thickBot="1" x14ac:dyDescent="0.25">
      <c r="A177" s="623"/>
      <c r="B177" s="623"/>
      <c r="C177" s="623"/>
      <c r="D177" s="623"/>
      <c r="E177" s="623"/>
      <c r="F177" s="623"/>
      <c r="G177" s="623"/>
      <c r="H177" s="625"/>
      <c r="I177" s="623"/>
      <c r="J177" s="624"/>
    </row>
    <row r="178" spans="1:10" ht="0.95" customHeight="1" thickTop="1" x14ac:dyDescent="0.2">
      <c r="A178" s="610"/>
      <c r="B178" s="610"/>
      <c r="C178" s="610"/>
      <c r="D178" s="610"/>
      <c r="E178" s="610"/>
      <c r="F178" s="610"/>
      <c r="G178" s="610"/>
      <c r="H178" s="610"/>
      <c r="I178" s="610"/>
      <c r="J178" s="610"/>
    </row>
    <row r="179" spans="1:10" ht="18" customHeight="1" x14ac:dyDescent="0.2">
      <c r="A179" s="580" t="s">
        <v>767</v>
      </c>
      <c r="B179" s="605" t="s">
        <v>410</v>
      </c>
      <c r="C179" s="580" t="s">
        <v>636</v>
      </c>
      <c r="D179" s="580" t="s">
        <v>0</v>
      </c>
      <c r="E179" s="780" t="s">
        <v>156</v>
      </c>
      <c r="F179" s="780"/>
      <c r="G179" s="604" t="s">
        <v>122</v>
      </c>
      <c r="H179" s="605" t="s">
        <v>692</v>
      </c>
      <c r="I179" s="605" t="s">
        <v>693</v>
      </c>
      <c r="J179" s="605" t="s">
        <v>694</v>
      </c>
    </row>
    <row r="180" spans="1:10" ht="26.1" customHeight="1" x14ac:dyDescent="0.2">
      <c r="A180" s="583" t="s">
        <v>695</v>
      </c>
      <c r="B180" s="607" t="s">
        <v>850</v>
      </c>
      <c r="C180" s="583" t="s">
        <v>829</v>
      </c>
      <c r="D180" s="583" t="s">
        <v>837</v>
      </c>
      <c r="E180" s="786">
        <v>0</v>
      </c>
      <c r="F180" s="786"/>
      <c r="G180" s="606" t="s">
        <v>662</v>
      </c>
      <c r="H180" s="609">
        <v>1</v>
      </c>
      <c r="I180" s="608">
        <v>91.78</v>
      </c>
      <c r="J180" s="608">
        <v>91.78</v>
      </c>
    </row>
    <row r="181" spans="1:10" ht="24" customHeight="1" x14ac:dyDescent="0.2">
      <c r="A181" s="636" t="s">
        <v>710</v>
      </c>
      <c r="B181" s="637" t="s">
        <v>838</v>
      </c>
      <c r="C181" s="636" t="s">
        <v>680</v>
      </c>
      <c r="D181" s="636" t="s">
        <v>697</v>
      </c>
      <c r="E181" s="788" t="s">
        <v>711</v>
      </c>
      <c r="F181" s="788"/>
      <c r="G181" s="638" t="s">
        <v>264</v>
      </c>
      <c r="H181" s="639">
        <v>0.13300000000000001</v>
      </c>
      <c r="I181" s="640">
        <v>39.18</v>
      </c>
      <c r="J181" s="640">
        <v>5.21</v>
      </c>
    </row>
    <row r="182" spans="1:10" ht="26.1" customHeight="1" x14ac:dyDescent="0.2">
      <c r="A182" s="636" t="s">
        <v>710</v>
      </c>
      <c r="B182" s="637" t="s">
        <v>839</v>
      </c>
      <c r="C182" s="636" t="s">
        <v>680</v>
      </c>
      <c r="D182" s="636" t="s">
        <v>699</v>
      </c>
      <c r="E182" s="788" t="s">
        <v>711</v>
      </c>
      <c r="F182" s="788"/>
      <c r="G182" s="638" t="s">
        <v>264</v>
      </c>
      <c r="H182" s="639">
        <v>0.375</v>
      </c>
      <c r="I182" s="640">
        <v>33.83</v>
      </c>
      <c r="J182" s="640">
        <v>12.68</v>
      </c>
    </row>
    <row r="183" spans="1:10" ht="24" customHeight="1" x14ac:dyDescent="0.2">
      <c r="A183" s="636" t="s">
        <v>710</v>
      </c>
      <c r="B183" s="637" t="s">
        <v>840</v>
      </c>
      <c r="C183" s="636" t="s">
        <v>680</v>
      </c>
      <c r="D183" s="636" t="s">
        <v>700</v>
      </c>
      <c r="E183" s="788" t="s">
        <v>711</v>
      </c>
      <c r="F183" s="788"/>
      <c r="G183" s="638" t="s">
        <v>264</v>
      </c>
      <c r="H183" s="639">
        <v>1.0660000000000001</v>
      </c>
      <c r="I183" s="640">
        <v>38.39</v>
      </c>
      <c r="J183" s="640">
        <v>40.92</v>
      </c>
    </row>
    <row r="184" spans="1:10" ht="24" customHeight="1" x14ac:dyDescent="0.2">
      <c r="A184" s="636" t="s">
        <v>710</v>
      </c>
      <c r="B184" s="637" t="s">
        <v>712</v>
      </c>
      <c r="C184" s="636" t="s">
        <v>680</v>
      </c>
      <c r="D184" s="636" t="s">
        <v>701</v>
      </c>
      <c r="E184" s="788" t="s">
        <v>711</v>
      </c>
      <c r="F184" s="788"/>
      <c r="G184" s="638" t="s">
        <v>264</v>
      </c>
      <c r="H184" s="639">
        <v>0.53300000000000003</v>
      </c>
      <c r="I184" s="640">
        <v>21.35</v>
      </c>
      <c r="J184" s="640">
        <v>11.37</v>
      </c>
    </row>
    <row r="185" spans="1:10" ht="24" customHeight="1" x14ac:dyDescent="0.2">
      <c r="A185" s="584" t="s">
        <v>696</v>
      </c>
      <c r="B185" s="616" t="s">
        <v>702</v>
      </c>
      <c r="C185" s="584" t="s">
        <v>661</v>
      </c>
      <c r="D185" s="584" t="s">
        <v>703</v>
      </c>
      <c r="E185" s="785" t="s">
        <v>704</v>
      </c>
      <c r="F185" s="785"/>
      <c r="G185" s="615" t="s">
        <v>705</v>
      </c>
      <c r="H185" s="618">
        <v>1</v>
      </c>
      <c r="I185" s="617">
        <v>21.6</v>
      </c>
      <c r="J185" s="617">
        <v>21.6</v>
      </c>
    </row>
    <row r="186" spans="1:10" x14ac:dyDescent="0.2">
      <c r="A186" s="582"/>
      <c r="B186" s="582"/>
      <c r="C186" s="582"/>
      <c r="D186" s="582"/>
      <c r="E186" s="582"/>
      <c r="F186" s="626"/>
      <c r="G186" s="582"/>
      <c r="H186" s="626"/>
      <c r="I186" s="582"/>
      <c r="J186" s="626"/>
    </row>
    <row r="187" spans="1:10" x14ac:dyDescent="0.2">
      <c r="A187" s="582"/>
      <c r="B187" s="582"/>
      <c r="C187" s="582"/>
      <c r="D187" s="582"/>
      <c r="E187" s="582"/>
      <c r="F187" s="626"/>
      <c r="G187" s="582"/>
      <c r="H187" s="782"/>
      <c r="I187" s="782"/>
      <c r="J187" s="626"/>
    </row>
    <row r="188" spans="1:10" ht="50.1" customHeight="1" thickBot="1" x14ac:dyDescent="0.25">
      <c r="A188" s="623"/>
      <c r="B188" s="623"/>
      <c r="C188" s="623"/>
      <c r="D188" s="623"/>
      <c r="E188" s="623"/>
      <c r="F188" s="623"/>
      <c r="G188" s="623"/>
      <c r="H188" s="625"/>
      <c r="I188" s="623"/>
      <c r="J188" s="624"/>
    </row>
    <row r="189" spans="1:10" ht="0.95" customHeight="1" thickTop="1" x14ac:dyDescent="0.2">
      <c r="A189" s="610"/>
      <c r="B189" s="610"/>
      <c r="C189" s="610"/>
      <c r="D189" s="610"/>
      <c r="E189" s="610"/>
      <c r="F189" s="610"/>
      <c r="G189" s="610"/>
      <c r="H189" s="610"/>
      <c r="I189" s="610"/>
      <c r="J189" s="610"/>
    </row>
    <row r="190" spans="1:10" ht="18" customHeight="1" x14ac:dyDescent="0.2">
      <c r="A190" s="580" t="s">
        <v>768</v>
      </c>
      <c r="B190" s="605" t="s">
        <v>410</v>
      </c>
      <c r="C190" s="580" t="s">
        <v>636</v>
      </c>
      <c r="D190" s="580" t="s">
        <v>0</v>
      </c>
      <c r="E190" s="780" t="s">
        <v>156</v>
      </c>
      <c r="F190" s="780"/>
      <c r="G190" s="604" t="s">
        <v>122</v>
      </c>
      <c r="H190" s="605" t="s">
        <v>692</v>
      </c>
      <c r="I190" s="605" t="s">
        <v>693</v>
      </c>
      <c r="J190" s="605" t="s">
        <v>694</v>
      </c>
    </row>
    <row r="191" spans="1:10" ht="51.95" customHeight="1" x14ac:dyDescent="0.2">
      <c r="A191" s="583" t="s">
        <v>695</v>
      </c>
      <c r="B191" s="607" t="s">
        <v>851</v>
      </c>
      <c r="C191" s="583" t="s">
        <v>829</v>
      </c>
      <c r="D191" s="583" t="s">
        <v>841</v>
      </c>
      <c r="E191" s="786">
        <v>0</v>
      </c>
      <c r="F191" s="786"/>
      <c r="G191" s="606" t="s">
        <v>643</v>
      </c>
      <c r="H191" s="609">
        <v>1</v>
      </c>
      <c r="I191" s="608">
        <v>95.45</v>
      </c>
      <c r="J191" s="608">
        <v>95.45</v>
      </c>
    </row>
    <row r="192" spans="1:10" ht="24" customHeight="1" x14ac:dyDescent="0.2">
      <c r="A192" s="636" t="s">
        <v>710</v>
      </c>
      <c r="B192" s="637" t="s">
        <v>840</v>
      </c>
      <c r="C192" s="636" t="s">
        <v>680</v>
      </c>
      <c r="D192" s="636" t="s">
        <v>700</v>
      </c>
      <c r="E192" s="788" t="s">
        <v>711</v>
      </c>
      <c r="F192" s="788"/>
      <c r="G192" s="638" t="s">
        <v>264</v>
      </c>
      <c r="H192" s="639">
        <v>1</v>
      </c>
      <c r="I192" s="640">
        <v>38.39</v>
      </c>
      <c r="J192" s="640">
        <v>38.39</v>
      </c>
    </row>
    <row r="193" spans="1:10" ht="26.1" customHeight="1" x14ac:dyDescent="0.2">
      <c r="A193" s="636" t="s">
        <v>710</v>
      </c>
      <c r="B193" s="637" t="s">
        <v>712</v>
      </c>
      <c r="C193" s="636" t="s">
        <v>680</v>
      </c>
      <c r="D193" s="636" t="s">
        <v>701</v>
      </c>
      <c r="E193" s="788" t="s">
        <v>711</v>
      </c>
      <c r="F193" s="788"/>
      <c r="G193" s="638" t="s">
        <v>264</v>
      </c>
      <c r="H193" s="639">
        <v>2</v>
      </c>
      <c r="I193" s="640">
        <v>21.35</v>
      </c>
      <c r="J193" s="640">
        <v>42.7</v>
      </c>
    </row>
    <row r="194" spans="1:10" ht="24" customHeight="1" x14ac:dyDescent="0.2">
      <c r="A194" s="631" t="s">
        <v>696</v>
      </c>
      <c r="B194" s="632" t="s">
        <v>842</v>
      </c>
      <c r="C194" s="631" t="s">
        <v>843</v>
      </c>
      <c r="D194" s="631" t="s">
        <v>844</v>
      </c>
      <c r="E194" s="789" t="s">
        <v>706</v>
      </c>
      <c r="F194" s="789"/>
      <c r="G194" s="633" t="s">
        <v>264</v>
      </c>
      <c r="H194" s="634">
        <v>0.16600000000000001</v>
      </c>
      <c r="I194" s="635">
        <v>86.508700000000005</v>
      </c>
      <c r="J194" s="635">
        <v>14.36</v>
      </c>
    </row>
    <row r="195" spans="1:10" x14ac:dyDescent="0.2">
      <c r="A195" s="629"/>
      <c r="B195" s="629"/>
      <c r="C195" s="629"/>
      <c r="D195" s="629"/>
      <c r="E195" s="629"/>
      <c r="F195" s="630"/>
      <c r="G195" s="629"/>
      <c r="H195" s="630"/>
      <c r="I195" s="629"/>
      <c r="J195" s="630"/>
    </row>
    <row r="196" spans="1:10" ht="14.25" customHeight="1" x14ac:dyDescent="0.2">
      <c r="A196" s="629"/>
      <c r="B196" s="629"/>
      <c r="C196" s="629"/>
      <c r="D196" s="629"/>
      <c r="E196" s="629"/>
      <c r="F196" s="630"/>
      <c r="G196" s="629"/>
      <c r="H196" s="790"/>
      <c r="I196" s="790"/>
      <c r="J196" s="630"/>
    </row>
    <row r="197" spans="1:10" ht="50.1" customHeight="1" thickBot="1" x14ac:dyDescent="0.25">
      <c r="A197" s="623"/>
      <c r="B197" s="623"/>
      <c r="C197" s="623"/>
      <c r="D197" s="623"/>
      <c r="E197" s="623"/>
      <c r="F197" s="623"/>
      <c r="G197" s="623"/>
      <c r="H197" s="625"/>
      <c r="I197" s="623"/>
      <c r="J197" s="624"/>
    </row>
    <row r="198" spans="1:10" ht="0.95" customHeight="1" thickTop="1" x14ac:dyDescent="0.2">
      <c r="A198" s="610"/>
      <c r="B198" s="610"/>
      <c r="C198" s="610"/>
      <c r="D198" s="610"/>
      <c r="E198" s="610"/>
      <c r="F198" s="610"/>
      <c r="G198" s="610"/>
      <c r="H198" s="610"/>
      <c r="I198" s="610"/>
      <c r="J198" s="610"/>
    </row>
    <row r="199" spans="1:10" ht="18" customHeight="1" x14ac:dyDescent="0.2">
      <c r="A199" s="580" t="s">
        <v>769</v>
      </c>
      <c r="B199" s="605" t="s">
        <v>410</v>
      </c>
      <c r="C199" s="580" t="s">
        <v>636</v>
      </c>
      <c r="D199" s="580" t="s">
        <v>0</v>
      </c>
      <c r="E199" s="780" t="s">
        <v>156</v>
      </c>
      <c r="F199" s="780"/>
      <c r="G199" s="604" t="s">
        <v>122</v>
      </c>
      <c r="H199" s="605" t="s">
        <v>692</v>
      </c>
      <c r="I199" s="605" t="s">
        <v>693</v>
      </c>
      <c r="J199" s="605" t="s">
        <v>694</v>
      </c>
    </row>
    <row r="200" spans="1:10" ht="26.1" customHeight="1" x14ac:dyDescent="0.2">
      <c r="A200" s="583" t="s">
        <v>695</v>
      </c>
      <c r="B200" s="607" t="s">
        <v>852</v>
      </c>
      <c r="C200" s="583" t="s">
        <v>829</v>
      </c>
      <c r="D200" s="583" t="s">
        <v>871</v>
      </c>
      <c r="E200" s="786">
        <v>0</v>
      </c>
      <c r="F200" s="786"/>
      <c r="G200" s="606" t="s">
        <v>662</v>
      </c>
      <c r="H200" s="609">
        <v>1</v>
      </c>
      <c r="I200" s="608">
        <v>55.45</v>
      </c>
      <c r="J200" s="608">
        <v>55.45</v>
      </c>
    </row>
    <row r="201" spans="1:10" ht="24" customHeight="1" x14ac:dyDescent="0.2">
      <c r="A201" s="636" t="s">
        <v>710</v>
      </c>
      <c r="B201" s="637" t="s">
        <v>840</v>
      </c>
      <c r="C201" s="636" t="s">
        <v>680</v>
      </c>
      <c r="D201" s="636" t="s">
        <v>700</v>
      </c>
      <c r="E201" s="788" t="s">
        <v>711</v>
      </c>
      <c r="F201" s="788"/>
      <c r="G201" s="638" t="s">
        <v>264</v>
      </c>
      <c r="H201" s="639">
        <v>0.5</v>
      </c>
      <c r="I201" s="640">
        <v>38.39</v>
      </c>
      <c r="J201" s="640">
        <v>19.190000000000001</v>
      </c>
    </row>
    <row r="202" spans="1:10" ht="26.1" customHeight="1" x14ac:dyDescent="0.2">
      <c r="A202" s="636" t="s">
        <v>710</v>
      </c>
      <c r="B202" s="637" t="s">
        <v>823</v>
      </c>
      <c r="C202" s="636" t="s">
        <v>680</v>
      </c>
      <c r="D202" s="636" t="s">
        <v>707</v>
      </c>
      <c r="E202" s="788" t="s">
        <v>711</v>
      </c>
      <c r="F202" s="788"/>
      <c r="G202" s="638" t="s">
        <v>264</v>
      </c>
      <c r="H202" s="639">
        <v>0.1</v>
      </c>
      <c r="I202" s="640">
        <v>41.93</v>
      </c>
      <c r="J202" s="640">
        <v>4.1900000000000004</v>
      </c>
    </row>
    <row r="203" spans="1:10" ht="24" customHeight="1" x14ac:dyDescent="0.2">
      <c r="A203" s="636" t="s">
        <v>710</v>
      </c>
      <c r="B203" s="637" t="s">
        <v>712</v>
      </c>
      <c r="C203" s="636" t="s">
        <v>680</v>
      </c>
      <c r="D203" s="636" t="s">
        <v>701</v>
      </c>
      <c r="E203" s="788" t="s">
        <v>711</v>
      </c>
      <c r="F203" s="788"/>
      <c r="G203" s="638" t="s">
        <v>264</v>
      </c>
      <c r="H203" s="639">
        <v>1.5</v>
      </c>
      <c r="I203" s="640">
        <v>21.35</v>
      </c>
      <c r="J203" s="640">
        <v>32.020000000000003</v>
      </c>
    </row>
    <row r="204" spans="1:10" ht="24" customHeight="1" x14ac:dyDescent="0.2">
      <c r="A204" s="631" t="s">
        <v>696</v>
      </c>
      <c r="B204" s="632" t="s">
        <v>708</v>
      </c>
      <c r="C204" s="631" t="s">
        <v>661</v>
      </c>
      <c r="D204" s="631" t="s">
        <v>709</v>
      </c>
      <c r="E204" s="789" t="s">
        <v>704</v>
      </c>
      <c r="F204" s="789"/>
      <c r="G204" s="633" t="s">
        <v>705</v>
      </c>
      <c r="H204" s="634">
        <v>0.5</v>
      </c>
      <c r="I204" s="635">
        <v>0.11</v>
      </c>
      <c r="J204" s="635">
        <v>0.05</v>
      </c>
    </row>
    <row r="205" spans="1:10" x14ac:dyDescent="0.2">
      <c r="A205" s="629"/>
      <c r="B205" s="629"/>
      <c r="C205" s="629"/>
      <c r="D205" s="629"/>
      <c r="E205" s="629"/>
      <c r="F205" s="630"/>
      <c r="G205" s="629"/>
      <c r="H205" s="630"/>
      <c r="I205" s="629"/>
      <c r="J205" s="630"/>
    </row>
    <row r="206" spans="1:10" ht="14.25" customHeight="1" x14ac:dyDescent="0.2">
      <c r="A206" s="629"/>
      <c r="B206" s="629"/>
      <c r="C206" s="629"/>
      <c r="D206" s="629"/>
      <c r="E206" s="629"/>
      <c r="F206" s="630"/>
      <c r="G206" s="629"/>
      <c r="H206" s="790"/>
      <c r="I206" s="790"/>
      <c r="J206" s="630"/>
    </row>
    <row r="207" spans="1:10" ht="50.1" customHeight="1" thickBot="1" x14ac:dyDescent="0.25">
      <c r="A207" s="623"/>
      <c r="B207" s="623"/>
      <c r="C207" s="623"/>
      <c r="D207" s="623"/>
      <c r="E207" s="623"/>
      <c r="F207" s="623"/>
      <c r="G207" s="623"/>
      <c r="H207" s="625"/>
      <c r="I207" s="623"/>
      <c r="J207" s="624"/>
    </row>
    <row r="208" spans="1:10" ht="0.95" customHeight="1" thickTop="1" x14ac:dyDescent="0.2">
      <c r="A208" s="610"/>
      <c r="B208" s="610"/>
      <c r="C208" s="610"/>
      <c r="D208" s="610"/>
      <c r="E208" s="610"/>
      <c r="F208" s="610"/>
      <c r="G208" s="610"/>
      <c r="H208" s="610"/>
      <c r="I208" s="610"/>
      <c r="J208" s="610"/>
    </row>
    <row r="209" spans="1:10" ht="18" customHeight="1" x14ac:dyDescent="0.2">
      <c r="A209" s="580" t="s">
        <v>770</v>
      </c>
      <c r="B209" s="605" t="s">
        <v>410</v>
      </c>
      <c r="C209" s="580" t="s">
        <v>636</v>
      </c>
      <c r="D209" s="580" t="s">
        <v>0</v>
      </c>
      <c r="E209" s="780" t="s">
        <v>156</v>
      </c>
      <c r="F209" s="780"/>
      <c r="G209" s="604" t="s">
        <v>122</v>
      </c>
      <c r="H209" s="605" t="s">
        <v>692</v>
      </c>
      <c r="I209" s="605" t="s">
        <v>693</v>
      </c>
      <c r="J209" s="605" t="s">
        <v>694</v>
      </c>
    </row>
    <row r="210" spans="1:10" ht="51.95" customHeight="1" x14ac:dyDescent="0.2">
      <c r="A210" s="583" t="s">
        <v>695</v>
      </c>
      <c r="B210" s="607" t="s">
        <v>853</v>
      </c>
      <c r="C210" s="583" t="s">
        <v>829</v>
      </c>
      <c r="D210" s="583" t="s">
        <v>872</v>
      </c>
      <c r="E210" s="786">
        <v>0</v>
      </c>
      <c r="F210" s="786"/>
      <c r="G210" s="606" t="s">
        <v>643</v>
      </c>
      <c r="H210" s="609">
        <v>1</v>
      </c>
      <c r="I210" s="608">
        <v>54.9</v>
      </c>
      <c r="J210" s="608">
        <v>54.9</v>
      </c>
    </row>
    <row r="211" spans="1:10" ht="24" customHeight="1" x14ac:dyDescent="0.2">
      <c r="A211" s="636" t="s">
        <v>710</v>
      </c>
      <c r="B211" s="637" t="s">
        <v>840</v>
      </c>
      <c r="C211" s="636" t="s">
        <v>680</v>
      </c>
      <c r="D211" s="636" t="s">
        <v>700</v>
      </c>
      <c r="E211" s="788" t="s">
        <v>711</v>
      </c>
      <c r="F211" s="788"/>
      <c r="G211" s="638" t="s">
        <v>264</v>
      </c>
      <c r="H211" s="639">
        <v>0.5</v>
      </c>
      <c r="I211" s="640">
        <v>38.39</v>
      </c>
      <c r="J211" s="640">
        <v>19.190000000000001</v>
      </c>
    </row>
    <row r="212" spans="1:10" ht="26.1" customHeight="1" x14ac:dyDescent="0.2">
      <c r="A212" s="636" t="s">
        <v>710</v>
      </c>
      <c r="B212" s="637" t="s">
        <v>712</v>
      </c>
      <c r="C212" s="636" t="s">
        <v>680</v>
      </c>
      <c r="D212" s="636" t="s">
        <v>701</v>
      </c>
      <c r="E212" s="788" t="s">
        <v>711</v>
      </c>
      <c r="F212" s="788"/>
      <c r="G212" s="638" t="s">
        <v>264</v>
      </c>
      <c r="H212" s="639">
        <v>1</v>
      </c>
      <c r="I212" s="640">
        <v>21.35</v>
      </c>
      <c r="J212" s="640">
        <v>21.35</v>
      </c>
    </row>
    <row r="213" spans="1:10" ht="24" customHeight="1" x14ac:dyDescent="0.2">
      <c r="A213" s="631" t="s">
        <v>696</v>
      </c>
      <c r="B213" s="632" t="s">
        <v>842</v>
      </c>
      <c r="C213" s="631" t="s">
        <v>843</v>
      </c>
      <c r="D213" s="631" t="s">
        <v>844</v>
      </c>
      <c r="E213" s="789" t="s">
        <v>706</v>
      </c>
      <c r="F213" s="789"/>
      <c r="G213" s="633" t="s">
        <v>264</v>
      </c>
      <c r="H213" s="634">
        <v>0.16600000000000001</v>
      </c>
      <c r="I213" s="635">
        <v>86.508700000000005</v>
      </c>
      <c r="J213" s="635">
        <v>14.36</v>
      </c>
    </row>
    <row r="214" spans="1:10" x14ac:dyDescent="0.2">
      <c r="A214" s="629"/>
      <c r="B214" s="629"/>
      <c r="C214" s="629"/>
      <c r="D214" s="629"/>
      <c r="E214" s="629"/>
      <c r="F214" s="630"/>
      <c r="G214" s="629"/>
      <c r="H214" s="630"/>
      <c r="I214" s="629"/>
      <c r="J214" s="630"/>
    </row>
    <row r="215" spans="1:10" ht="14.25" customHeight="1" x14ac:dyDescent="0.2">
      <c r="A215" s="629"/>
      <c r="B215" s="629"/>
      <c r="C215" s="629"/>
      <c r="D215" s="629"/>
      <c r="E215" s="629"/>
      <c r="F215" s="630"/>
      <c r="G215" s="629"/>
      <c r="H215" s="790"/>
      <c r="I215" s="790"/>
      <c r="J215" s="630"/>
    </row>
    <row r="216" spans="1:10" ht="50.1" customHeight="1" thickBot="1" x14ac:dyDescent="0.25">
      <c r="A216" s="623"/>
      <c r="B216" s="623"/>
      <c r="C216" s="623"/>
      <c r="D216" s="623"/>
      <c r="E216" s="623"/>
      <c r="F216" s="623"/>
      <c r="G216" s="623"/>
      <c r="H216" s="625"/>
      <c r="I216" s="623"/>
      <c r="J216" s="624"/>
    </row>
    <row r="217" spans="1:10" ht="0.95" customHeight="1" thickTop="1" x14ac:dyDescent="0.2">
      <c r="A217" s="610"/>
      <c r="B217" s="610"/>
      <c r="C217" s="610"/>
      <c r="D217" s="610"/>
      <c r="E217" s="610"/>
      <c r="F217" s="610"/>
      <c r="G217" s="610"/>
      <c r="H217" s="610"/>
      <c r="I217" s="610"/>
      <c r="J217" s="610"/>
    </row>
    <row r="218" spans="1:10" ht="18" customHeight="1" x14ac:dyDescent="0.2">
      <c r="A218" s="580" t="s">
        <v>771</v>
      </c>
      <c r="B218" s="605" t="s">
        <v>410</v>
      </c>
      <c r="C218" s="580" t="s">
        <v>636</v>
      </c>
      <c r="D218" s="580" t="s">
        <v>0</v>
      </c>
      <c r="E218" s="780" t="s">
        <v>156</v>
      </c>
      <c r="F218" s="780"/>
      <c r="G218" s="604" t="s">
        <v>122</v>
      </c>
      <c r="H218" s="605" t="s">
        <v>692</v>
      </c>
      <c r="I218" s="605" t="s">
        <v>693</v>
      </c>
      <c r="J218" s="605" t="s">
        <v>694</v>
      </c>
    </row>
    <row r="219" spans="1:10" ht="26.1" customHeight="1" x14ac:dyDescent="0.2">
      <c r="A219" s="583" t="s">
        <v>695</v>
      </c>
      <c r="B219" s="607" t="s">
        <v>867</v>
      </c>
      <c r="C219" s="583" t="s">
        <v>866</v>
      </c>
      <c r="D219" s="583" t="s">
        <v>865</v>
      </c>
      <c r="E219" s="786">
        <v>1</v>
      </c>
      <c r="F219" s="786"/>
      <c r="G219" s="606" t="s">
        <v>643</v>
      </c>
      <c r="H219" s="609">
        <v>1</v>
      </c>
      <c r="I219" s="608">
        <v>136.41999999999999</v>
      </c>
      <c r="J219" s="608">
        <v>136.41999999999999</v>
      </c>
    </row>
    <row r="220" spans="1:10" ht="39" customHeight="1" x14ac:dyDescent="0.2">
      <c r="A220" s="585" t="s">
        <v>710</v>
      </c>
      <c r="B220" s="612" t="s">
        <v>869</v>
      </c>
      <c r="C220" s="585" t="s">
        <v>866</v>
      </c>
      <c r="D220" s="585" t="s">
        <v>870</v>
      </c>
      <c r="E220" s="787">
        <v>55</v>
      </c>
      <c r="F220" s="787"/>
      <c r="G220" s="611" t="s">
        <v>643</v>
      </c>
      <c r="H220" s="614">
        <v>0.83250000000000002</v>
      </c>
      <c r="I220" s="613">
        <v>163.87</v>
      </c>
      <c r="J220" s="613">
        <v>136.41999999999999</v>
      </c>
    </row>
    <row r="221" spans="1:10" ht="39" customHeight="1" x14ac:dyDescent="0.2"/>
    <row r="222" spans="1:10" ht="24" customHeight="1" x14ac:dyDescent="0.2"/>
    <row r="223" spans="1:10" ht="51.95" customHeight="1" x14ac:dyDescent="0.2"/>
    <row r="224" spans="1:10" ht="51.95" customHeight="1" x14ac:dyDescent="0.2"/>
    <row r="227" spans="1:10" ht="50.1" customHeight="1" thickBot="1" x14ac:dyDescent="0.25"/>
    <row r="228" spans="1:10" ht="0.95" customHeight="1" thickTop="1" x14ac:dyDescent="0.2">
      <c r="A228" s="610"/>
      <c r="B228" s="610"/>
      <c r="C228" s="610"/>
      <c r="D228" s="610"/>
      <c r="E228" s="610"/>
      <c r="F228" s="610"/>
      <c r="G228" s="610"/>
      <c r="H228" s="610"/>
      <c r="I228" s="610"/>
      <c r="J228" s="610"/>
    </row>
    <row r="229" spans="1:10" ht="18" customHeight="1" x14ac:dyDescent="0.2">
      <c r="A229" s="580"/>
      <c r="B229" s="605"/>
      <c r="C229" s="580"/>
      <c r="D229" s="580"/>
      <c r="E229" s="780"/>
      <c r="F229" s="780"/>
      <c r="G229" s="604"/>
      <c r="H229" s="605"/>
      <c r="I229" s="605"/>
      <c r="J229" s="605"/>
    </row>
    <row r="230" spans="1:10" ht="39" customHeight="1" x14ac:dyDescent="0.2">
      <c r="A230" s="583"/>
      <c r="B230" s="607"/>
      <c r="C230" s="583"/>
      <c r="D230" s="583"/>
      <c r="E230" s="786"/>
      <c r="F230" s="786"/>
      <c r="G230" s="606"/>
      <c r="H230" s="609"/>
      <c r="I230" s="608"/>
      <c r="J230" s="608"/>
    </row>
    <row r="231" spans="1:10" ht="39" customHeight="1" x14ac:dyDescent="0.2">
      <c r="A231" s="585"/>
      <c r="B231" s="612"/>
      <c r="C231" s="585"/>
      <c r="D231" s="585"/>
      <c r="E231" s="787"/>
      <c r="F231" s="787"/>
      <c r="G231" s="611"/>
      <c r="H231" s="614"/>
      <c r="I231" s="613"/>
      <c r="J231" s="613"/>
    </row>
    <row r="232" spans="1:10" ht="39" customHeight="1" x14ac:dyDescent="0.2">
      <c r="A232" s="585"/>
      <c r="B232" s="612"/>
      <c r="C232" s="585"/>
      <c r="D232" s="585"/>
      <c r="E232" s="787"/>
      <c r="F232" s="787"/>
      <c r="G232" s="611"/>
      <c r="H232" s="614"/>
      <c r="I232" s="613"/>
      <c r="J232" s="613"/>
    </row>
    <row r="233" spans="1:10" ht="39" customHeight="1" x14ac:dyDescent="0.2">
      <c r="A233" s="585"/>
      <c r="B233" s="612"/>
      <c r="C233" s="585"/>
      <c r="D233" s="585"/>
      <c r="E233" s="787"/>
      <c r="F233" s="787"/>
      <c r="G233" s="611"/>
      <c r="H233" s="614"/>
      <c r="I233" s="613"/>
      <c r="J233" s="613"/>
    </row>
    <row r="234" spans="1:10" ht="24" customHeight="1" x14ac:dyDescent="0.2">
      <c r="A234" s="585"/>
      <c r="B234" s="612"/>
      <c r="C234" s="585"/>
      <c r="D234" s="585"/>
      <c r="E234" s="787"/>
      <c r="F234" s="787"/>
      <c r="G234" s="611"/>
      <c r="H234" s="614"/>
      <c r="I234" s="613"/>
      <c r="J234" s="613"/>
    </row>
    <row r="235" spans="1:10" ht="39" customHeight="1" x14ac:dyDescent="0.2">
      <c r="A235" s="584"/>
      <c r="B235" s="616"/>
      <c r="C235" s="584"/>
      <c r="D235" s="584"/>
      <c r="E235" s="785"/>
      <c r="F235" s="785"/>
      <c r="G235" s="615"/>
      <c r="H235" s="618"/>
      <c r="I235" s="617"/>
      <c r="J235" s="617"/>
    </row>
    <row r="236" spans="1:10" x14ac:dyDescent="0.2">
      <c r="A236" s="582"/>
      <c r="B236" s="582"/>
      <c r="C236" s="582"/>
      <c r="D236" s="582"/>
      <c r="E236" s="582"/>
      <c r="F236" s="626"/>
      <c r="G236" s="582"/>
      <c r="H236" s="626"/>
      <c r="I236" s="582"/>
      <c r="J236" s="626"/>
    </row>
    <row r="237" spans="1:10" x14ac:dyDescent="0.2">
      <c r="A237" s="582"/>
      <c r="B237" s="582"/>
      <c r="C237" s="582"/>
      <c r="D237" s="582"/>
      <c r="E237" s="582"/>
      <c r="F237" s="626"/>
      <c r="G237" s="582"/>
      <c r="H237" s="782"/>
      <c r="I237" s="782"/>
      <c r="J237" s="626"/>
    </row>
    <row r="238" spans="1:10" ht="50.1" customHeight="1" thickBot="1" x14ac:dyDescent="0.25">
      <c r="A238" s="623"/>
      <c r="B238" s="623"/>
      <c r="C238" s="623"/>
      <c r="D238" s="623"/>
      <c r="E238" s="623"/>
      <c r="F238" s="623"/>
      <c r="G238" s="623"/>
      <c r="H238" s="625"/>
      <c r="I238" s="623"/>
      <c r="J238" s="624"/>
    </row>
    <row r="239" spans="1:10" ht="0.95" customHeight="1" thickTop="1" x14ac:dyDescent="0.2">
      <c r="A239" s="610"/>
      <c r="B239" s="610"/>
      <c r="C239" s="610"/>
      <c r="D239" s="610"/>
      <c r="E239" s="610"/>
      <c r="F239" s="610"/>
      <c r="G239" s="610"/>
      <c r="H239" s="610"/>
      <c r="I239" s="610"/>
      <c r="J239" s="610"/>
    </row>
    <row r="240" spans="1:10" x14ac:dyDescent="0.2">
      <c r="A240" s="641"/>
      <c r="B240" s="641"/>
      <c r="C240" s="641"/>
      <c r="D240" s="641"/>
      <c r="E240" s="641"/>
      <c r="F240" s="641"/>
      <c r="G240" s="641"/>
      <c r="H240" s="641"/>
      <c r="I240" s="641"/>
      <c r="J240" s="641"/>
    </row>
    <row r="241" spans="1:10" x14ac:dyDescent="0.2">
      <c r="A241" s="792"/>
      <c r="B241" s="792"/>
      <c r="C241" s="792"/>
      <c r="D241" s="642"/>
      <c r="E241" s="623"/>
      <c r="F241" s="784"/>
      <c r="G241" s="792"/>
      <c r="H241" s="793"/>
      <c r="I241" s="792"/>
      <c r="J241" s="792"/>
    </row>
    <row r="242" spans="1:10" x14ac:dyDescent="0.2">
      <c r="A242" s="792"/>
      <c r="B242" s="792"/>
      <c r="C242" s="792"/>
      <c r="D242" s="642"/>
      <c r="E242" s="623"/>
      <c r="F242" s="784"/>
      <c r="G242" s="792"/>
      <c r="H242" s="793"/>
      <c r="I242" s="792"/>
      <c r="J242" s="792"/>
    </row>
    <row r="243" spans="1:10" x14ac:dyDescent="0.2">
      <c r="A243" s="792"/>
      <c r="B243" s="792"/>
      <c r="C243" s="792"/>
      <c r="D243" s="642"/>
      <c r="E243" s="623"/>
      <c r="F243" s="784"/>
      <c r="G243" s="792"/>
      <c r="H243" s="793"/>
      <c r="I243" s="792"/>
      <c r="J243" s="792"/>
    </row>
    <row r="244" spans="1:10" ht="60" customHeight="1" x14ac:dyDescent="0.2">
      <c r="A244" s="643"/>
      <c r="B244" s="643"/>
      <c r="C244" s="643"/>
      <c r="D244" s="643"/>
      <c r="E244" s="643"/>
      <c r="F244" s="643"/>
      <c r="G244" s="643"/>
      <c r="H244" s="643"/>
      <c r="I244" s="643"/>
      <c r="J244" s="643"/>
    </row>
    <row r="245" spans="1:10" ht="69.95" customHeight="1" x14ac:dyDescent="0.2">
      <c r="A245" s="791"/>
      <c r="B245" s="779"/>
      <c r="C245" s="779"/>
      <c r="D245" s="779"/>
      <c r="E245" s="779"/>
      <c r="F245" s="779"/>
      <c r="G245" s="779"/>
      <c r="H245" s="779"/>
      <c r="I245" s="779"/>
      <c r="J245" s="779"/>
    </row>
  </sheetData>
  <mergeCells count="154">
    <mergeCell ref="E218:F218"/>
    <mergeCell ref="E229:F229"/>
    <mergeCell ref="E230:F230"/>
    <mergeCell ref="E231:F231"/>
    <mergeCell ref="E232:F232"/>
    <mergeCell ref="E233:F233"/>
    <mergeCell ref="E220:F220"/>
    <mergeCell ref="E219:F219"/>
    <mergeCell ref="A245:J245"/>
    <mergeCell ref="A242:C242"/>
    <mergeCell ref="F242:G242"/>
    <mergeCell ref="H242:J242"/>
    <mergeCell ref="A243:C243"/>
    <mergeCell ref="F243:G243"/>
    <mergeCell ref="H243:J243"/>
    <mergeCell ref="E234:F234"/>
    <mergeCell ref="E235:F235"/>
    <mergeCell ref="H237:I237"/>
    <mergeCell ref="A241:C241"/>
    <mergeCell ref="F241:G241"/>
    <mergeCell ref="H241:J241"/>
    <mergeCell ref="E210:F210"/>
    <mergeCell ref="E211:F211"/>
    <mergeCell ref="E212:F212"/>
    <mergeCell ref="E213:F213"/>
    <mergeCell ref="H215:I215"/>
    <mergeCell ref="E201:F201"/>
    <mergeCell ref="E202:F202"/>
    <mergeCell ref="E203:F203"/>
    <mergeCell ref="E204:F204"/>
    <mergeCell ref="H206:I206"/>
    <mergeCell ref="E209:F209"/>
    <mergeCell ref="E192:F192"/>
    <mergeCell ref="E193:F193"/>
    <mergeCell ref="E194:F194"/>
    <mergeCell ref="H196:I196"/>
    <mergeCell ref="E199:F199"/>
    <mergeCell ref="E200:F200"/>
    <mergeCell ref="E183:F183"/>
    <mergeCell ref="E184:F184"/>
    <mergeCell ref="E185:F185"/>
    <mergeCell ref="H187:I187"/>
    <mergeCell ref="E190:F190"/>
    <mergeCell ref="E191:F191"/>
    <mergeCell ref="E174:F174"/>
    <mergeCell ref="H176:I176"/>
    <mergeCell ref="E179:F179"/>
    <mergeCell ref="E180:F180"/>
    <mergeCell ref="E181:F181"/>
    <mergeCell ref="E182:F182"/>
    <mergeCell ref="E165:F165"/>
    <mergeCell ref="E166:F166"/>
    <mergeCell ref="E167:F167"/>
    <mergeCell ref="H169:I169"/>
    <mergeCell ref="E172:F172"/>
    <mergeCell ref="E173:F173"/>
    <mergeCell ref="E156:F156"/>
    <mergeCell ref="E157:F157"/>
    <mergeCell ref="E158:F158"/>
    <mergeCell ref="E159:F159"/>
    <mergeCell ref="H161:I161"/>
    <mergeCell ref="E164:F164"/>
    <mergeCell ref="H145:I145"/>
    <mergeCell ref="E148:F148"/>
    <mergeCell ref="E149:F149"/>
    <mergeCell ref="E150:F150"/>
    <mergeCell ref="E151:F151"/>
    <mergeCell ref="H153:I153"/>
    <mergeCell ref="E135:F135"/>
    <mergeCell ref="H137:I137"/>
    <mergeCell ref="E140:F140"/>
    <mergeCell ref="E141:F141"/>
    <mergeCell ref="E142:F142"/>
    <mergeCell ref="E143:F143"/>
    <mergeCell ref="E126:F126"/>
    <mergeCell ref="E127:F127"/>
    <mergeCell ref="H129:I129"/>
    <mergeCell ref="E132:F132"/>
    <mergeCell ref="E133:F133"/>
    <mergeCell ref="E134:F134"/>
    <mergeCell ref="E114:F114"/>
    <mergeCell ref="H116:I116"/>
    <mergeCell ref="E119:F119"/>
    <mergeCell ref="E120:F120"/>
    <mergeCell ref="H122:I122"/>
    <mergeCell ref="E125:F125"/>
    <mergeCell ref="E102:F102"/>
    <mergeCell ref="H104:I104"/>
    <mergeCell ref="E107:F107"/>
    <mergeCell ref="E108:F108"/>
    <mergeCell ref="H110:I110"/>
    <mergeCell ref="E113:F113"/>
    <mergeCell ref="E93:F93"/>
    <mergeCell ref="E94:F94"/>
    <mergeCell ref="E95:F95"/>
    <mergeCell ref="H97:I97"/>
    <mergeCell ref="E100:F100"/>
    <mergeCell ref="E101:F101"/>
    <mergeCell ref="E81:F81"/>
    <mergeCell ref="E82:F82"/>
    <mergeCell ref="H84:I84"/>
    <mergeCell ref="E87:F87"/>
    <mergeCell ref="E88:F88"/>
    <mergeCell ref="H90:I90"/>
    <mergeCell ref="E69:F69"/>
    <mergeCell ref="H71:I71"/>
    <mergeCell ref="E74:F74"/>
    <mergeCell ref="E75:F75"/>
    <mergeCell ref="E76:F76"/>
    <mergeCell ref="H78:I78"/>
    <mergeCell ref="E57:F57"/>
    <mergeCell ref="H59:I59"/>
    <mergeCell ref="E62:F62"/>
    <mergeCell ref="E63:F63"/>
    <mergeCell ref="H65:I65"/>
    <mergeCell ref="E68:F68"/>
    <mergeCell ref="E45:F45"/>
    <mergeCell ref="H47:I47"/>
    <mergeCell ref="E50:F50"/>
    <mergeCell ref="E51:F51"/>
    <mergeCell ref="H53:I53"/>
    <mergeCell ref="E56:F56"/>
    <mergeCell ref="E36:F36"/>
    <mergeCell ref="E37:F37"/>
    <mergeCell ref="E38:F38"/>
    <mergeCell ref="H40:I40"/>
    <mergeCell ref="E43:F43"/>
    <mergeCell ref="E44:F44"/>
    <mergeCell ref="E24:F24"/>
    <mergeCell ref="H26:I26"/>
    <mergeCell ref="E29:F29"/>
    <mergeCell ref="E30:F30"/>
    <mergeCell ref="E31:F31"/>
    <mergeCell ref="H33:I33"/>
    <mergeCell ref="H13:I13"/>
    <mergeCell ref="E16:F16"/>
    <mergeCell ref="E17:F17"/>
    <mergeCell ref="H19:I19"/>
    <mergeCell ref="E22:F22"/>
    <mergeCell ref="E23:F23"/>
    <mergeCell ref="A3:J3"/>
    <mergeCell ref="E4:F4"/>
    <mergeCell ref="E5:F5"/>
    <mergeCell ref="H7:I7"/>
    <mergeCell ref="E10:F10"/>
    <mergeCell ref="E11:F11"/>
    <mergeCell ref="C1:D1"/>
    <mergeCell ref="E1:F1"/>
    <mergeCell ref="G1:H1"/>
    <mergeCell ref="I1:J1"/>
    <mergeCell ref="C2:D2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44"/>
  <sheetViews>
    <sheetView view="pageBreakPreview" topLeftCell="A7" zoomScaleNormal="115" zoomScaleSheetLayoutView="100" workbookViewId="0">
      <selection activeCell="I25" sqref="I25"/>
    </sheetView>
  </sheetViews>
  <sheetFormatPr defaultColWidth="11.42578125" defaultRowHeight="0" customHeight="1" zeroHeight="1" x14ac:dyDescent="0.2"/>
  <cols>
    <col min="1" max="1" width="5.7109375" style="171" customWidth="1"/>
    <col min="2" max="2" width="37.140625" style="171" customWidth="1"/>
    <col min="3" max="3" width="13" style="171" customWidth="1"/>
    <col min="4" max="4" width="16.7109375" style="171" customWidth="1"/>
    <col min="5" max="5" width="20.140625" style="171" customWidth="1"/>
    <col min="6" max="6" width="98.42578125" style="171" customWidth="1"/>
    <col min="7" max="16384" width="11.42578125" style="171"/>
  </cols>
  <sheetData>
    <row r="1" spans="1:5" ht="56.25" customHeight="1" x14ac:dyDescent="0.2">
      <c r="A1" s="826"/>
      <c r="B1" s="827"/>
      <c r="C1" s="827"/>
      <c r="D1" s="827"/>
      <c r="E1" s="828"/>
    </row>
    <row r="2" spans="1:5" ht="15" customHeight="1" thickBot="1" x14ac:dyDescent="0.25">
      <c r="A2" s="797" t="s">
        <v>298</v>
      </c>
      <c r="B2" s="798"/>
      <c r="C2" s="798"/>
      <c r="D2" s="798"/>
      <c r="E2" s="799"/>
    </row>
    <row r="3" spans="1:5" ht="15" customHeight="1" thickTop="1" x14ac:dyDescent="0.2">
      <c r="A3" s="800"/>
      <c r="B3" s="801"/>
      <c r="C3" s="801"/>
      <c r="D3" s="801"/>
      <c r="E3" s="802"/>
    </row>
    <row r="4" spans="1:5" ht="15" customHeight="1" x14ac:dyDescent="0.2">
      <c r="A4" s="803"/>
      <c r="B4" s="804"/>
      <c r="C4" s="804"/>
      <c r="D4" s="804"/>
      <c r="E4" s="805"/>
    </row>
    <row r="5" spans="1:5" ht="15" customHeight="1" x14ac:dyDescent="0.2">
      <c r="A5" s="806"/>
      <c r="B5" s="807"/>
      <c r="C5" s="807"/>
      <c r="D5" s="807"/>
      <c r="E5" s="808"/>
    </row>
    <row r="6" spans="1:5" ht="15" customHeight="1" x14ac:dyDescent="0.2">
      <c r="A6" s="476" t="s">
        <v>299</v>
      </c>
      <c r="B6" s="477"/>
      <c r="C6" s="478" t="s">
        <v>300</v>
      </c>
      <c r="D6" s="479"/>
      <c r="E6" s="480" t="s">
        <v>409</v>
      </c>
    </row>
    <row r="7" spans="1:5" ht="57" customHeight="1" x14ac:dyDescent="0.2">
      <c r="A7" s="809" t="str">
        <f>Orçamento!B4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832" t="s">
        <v>301</v>
      </c>
      <c r="D7" s="833"/>
      <c r="E7" s="221" t="s">
        <v>408</v>
      </c>
    </row>
    <row r="8" spans="1:5" ht="15" customHeight="1" x14ac:dyDescent="0.2">
      <c r="A8" s="457" t="s">
        <v>302</v>
      </c>
      <c r="B8" s="811" t="s">
        <v>71</v>
      </c>
      <c r="C8" s="812"/>
      <c r="D8" s="813"/>
      <c r="E8" s="459" t="s">
        <v>12</v>
      </c>
    </row>
    <row r="9" spans="1:5" ht="15" customHeight="1" x14ac:dyDescent="0.2">
      <c r="A9" s="460" t="s">
        <v>201</v>
      </c>
      <c r="B9" s="814" t="s">
        <v>303</v>
      </c>
      <c r="C9" s="814"/>
      <c r="D9" s="814"/>
      <c r="E9" s="461">
        <f>ROUND(SUM(E10:E17),4)</f>
        <v>0.36799999999999999</v>
      </c>
    </row>
    <row r="10" spans="1:5" ht="15" customHeight="1" x14ac:dyDescent="0.2">
      <c r="A10" s="462" t="s">
        <v>203</v>
      </c>
      <c r="B10" s="794" t="s">
        <v>304</v>
      </c>
      <c r="C10" s="795"/>
      <c r="D10" s="796"/>
      <c r="E10" s="463">
        <v>0.2</v>
      </c>
    </row>
    <row r="11" spans="1:5" ht="15" customHeight="1" x14ac:dyDescent="0.2">
      <c r="A11" s="462" t="s">
        <v>205</v>
      </c>
      <c r="B11" s="794" t="s">
        <v>305</v>
      </c>
      <c r="C11" s="795"/>
      <c r="D11" s="796"/>
      <c r="E11" s="463">
        <v>1.4999999999999999E-2</v>
      </c>
    </row>
    <row r="12" spans="1:5" ht="15" customHeight="1" x14ac:dyDescent="0.2">
      <c r="A12" s="462" t="s">
        <v>207</v>
      </c>
      <c r="B12" s="794" t="s">
        <v>306</v>
      </c>
      <c r="C12" s="795"/>
      <c r="D12" s="796"/>
      <c r="E12" s="463">
        <v>0.01</v>
      </c>
    </row>
    <row r="13" spans="1:5" ht="15" customHeight="1" x14ac:dyDescent="0.2">
      <c r="A13" s="462" t="s">
        <v>209</v>
      </c>
      <c r="B13" s="794" t="s">
        <v>307</v>
      </c>
      <c r="C13" s="795"/>
      <c r="D13" s="796"/>
      <c r="E13" s="463">
        <v>2E-3</v>
      </c>
    </row>
    <row r="14" spans="1:5" ht="15" customHeight="1" x14ac:dyDescent="0.2">
      <c r="A14" s="462" t="s">
        <v>308</v>
      </c>
      <c r="B14" s="794" t="s">
        <v>309</v>
      </c>
      <c r="C14" s="795"/>
      <c r="D14" s="796"/>
      <c r="E14" s="463">
        <v>6.0000000000000001E-3</v>
      </c>
    </row>
    <row r="15" spans="1:5" ht="15" customHeight="1" x14ac:dyDescent="0.2">
      <c r="A15" s="462" t="s">
        <v>310</v>
      </c>
      <c r="B15" s="794" t="s">
        <v>311</v>
      </c>
      <c r="C15" s="795"/>
      <c r="D15" s="796"/>
      <c r="E15" s="463">
        <v>2.5000000000000001E-2</v>
      </c>
    </row>
    <row r="16" spans="1:5" ht="15" customHeight="1" x14ac:dyDescent="0.2">
      <c r="A16" s="462" t="s">
        <v>312</v>
      </c>
      <c r="B16" s="794" t="s">
        <v>313</v>
      </c>
      <c r="C16" s="795"/>
      <c r="D16" s="796"/>
      <c r="E16" s="463">
        <v>0.03</v>
      </c>
    </row>
    <row r="17" spans="1:5" ht="15" customHeight="1" x14ac:dyDescent="0.2">
      <c r="A17" s="464" t="s">
        <v>314</v>
      </c>
      <c r="B17" s="816" t="s">
        <v>315</v>
      </c>
      <c r="C17" s="817"/>
      <c r="D17" s="818"/>
      <c r="E17" s="463">
        <v>0.08</v>
      </c>
    </row>
    <row r="18" spans="1:5" ht="15" customHeight="1" x14ac:dyDescent="0.2">
      <c r="A18" s="177" t="s">
        <v>211</v>
      </c>
      <c r="B18" s="822" t="s">
        <v>316</v>
      </c>
      <c r="C18" s="822"/>
      <c r="D18" s="822"/>
      <c r="E18" s="225">
        <f>ROUND(SUM(E19:E25),4)</f>
        <v>0.1764</v>
      </c>
    </row>
    <row r="19" spans="1:5" ht="15" customHeight="1" x14ac:dyDescent="0.2">
      <c r="A19" s="465" t="s">
        <v>317</v>
      </c>
      <c r="B19" s="819" t="s">
        <v>318</v>
      </c>
      <c r="C19" s="820"/>
      <c r="D19" s="821"/>
      <c r="E19" s="466">
        <v>6.4999999999999997E-3</v>
      </c>
    </row>
    <row r="20" spans="1:5" ht="15" customHeight="1" x14ac:dyDescent="0.2">
      <c r="A20" s="465" t="s">
        <v>319</v>
      </c>
      <c r="B20" s="819" t="s">
        <v>320</v>
      </c>
      <c r="C20" s="820"/>
      <c r="D20" s="821"/>
      <c r="E20" s="466">
        <v>8.3299999999999999E-2</v>
      </c>
    </row>
    <row r="21" spans="1:5" ht="15" customHeight="1" x14ac:dyDescent="0.2">
      <c r="A21" s="465" t="s">
        <v>321</v>
      </c>
      <c r="B21" s="819" t="s">
        <v>322</v>
      </c>
      <c r="C21" s="820"/>
      <c r="D21" s="821"/>
      <c r="E21" s="466">
        <v>5.0000000000000001E-4</v>
      </c>
    </row>
    <row r="22" spans="1:5" ht="15" customHeight="1" x14ac:dyDescent="0.2">
      <c r="A22" s="465" t="s">
        <v>323</v>
      </c>
      <c r="B22" s="819" t="s">
        <v>324</v>
      </c>
      <c r="C22" s="820"/>
      <c r="D22" s="821"/>
      <c r="E22" s="466">
        <v>5.5999999999999999E-3</v>
      </c>
    </row>
    <row r="23" spans="1:5" ht="15" customHeight="1" x14ac:dyDescent="0.2">
      <c r="A23" s="465" t="s">
        <v>325</v>
      </c>
      <c r="B23" s="819" t="s">
        <v>326</v>
      </c>
      <c r="C23" s="820"/>
      <c r="D23" s="821"/>
      <c r="E23" s="466">
        <v>6.9999999999999999E-4</v>
      </c>
    </row>
    <row r="24" spans="1:5" ht="15" customHeight="1" x14ac:dyDescent="0.2">
      <c r="A24" s="465" t="s">
        <v>327</v>
      </c>
      <c r="B24" s="819" t="s">
        <v>328</v>
      </c>
      <c r="C24" s="820"/>
      <c r="D24" s="821"/>
      <c r="E24" s="466">
        <v>7.9500000000000001E-2</v>
      </c>
    </row>
    <row r="25" spans="1:5" ht="15" customHeight="1" x14ac:dyDescent="0.2">
      <c r="A25" s="465" t="s">
        <v>329</v>
      </c>
      <c r="B25" s="819" t="s">
        <v>330</v>
      </c>
      <c r="C25" s="820"/>
      <c r="D25" s="821"/>
      <c r="E25" s="466">
        <v>2.9999999999999997E-4</v>
      </c>
    </row>
    <row r="26" spans="1:5" ht="15" customHeight="1" x14ac:dyDescent="0.2">
      <c r="A26" s="467" t="s">
        <v>217</v>
      </c>
      <c r="B26" s="815" t="s">
        <v>331</v>
      </c>
      <c r="C26" s="815"/>
      <c r="D26" s="815"/>
      <c r="E26" s="468">
        <f>ROUND(SUM(E27:E31),4)</f>
        <v>8.8700000000000001E-2</v>
      </c>
    </row>
    <row r="27" spans="1:5" ht="15" customHeight="1" x14ac:dyDescent="0.2">
      <c r="A27" s="462" t="s">
        <v>219</v>
      </c>
      <c r="B27" s="841" t="s">
        <v>332</v>
      </c>
      <c r="C27" s="841"/>
      <c r="D27" s="841"/>
      <c r="E27" s="469">
        <v>3.6200000000000003E-2</v>
      </c>
    </row>
    <row r="28" spans="1:5" ht="15" customHeight="1" x14ac:dyDescent="0.2">
      <c r="A28" s="470" t="s">
        <v>221</v>
      </c>
      <c r="B28" s="842" t="s">
        <v>333</v>
      </c>
      <c r="C28" s="842"/>
      <c r="D28" s="842"/>
      <c r="E28" s="469">
        <v>8.9999999999999998E-4</v>
      </c>
    </row>
    <row r="29" spans="1:5" ht="15" customHeight="1" x14ac:dyDescent="0.2">
      <c r="A29" s="465" t="s">
        <v>334</v>
      </c>
      <c r="B29" s="842" t="s">
        <v>335</v>
      </c>
      <c r="C29" s="842"/>
      <c r="D29" s="842"/>
      <c r="E29" s="469">
        <v>2.6499999999999999E-2</v>
      </c>
    </row>
    <row r="30" spans="1:5" ht="15" customHeight="1" x14ac:dyDescent="0.2">
      <c r="A30" s="465" t="s">
        <v>336</v>
      </c>
      <c r="B30" s="842" t="s">
        <v>337</v>
      </c>
      <c r="C30" s="842"/>
      <c r="D30" s="842"/>
      <c r="E30" s="469">
        <v>2.2100000000000002E-2</v>
      </c>
    </row>
    <row r="31" spans="1:5" ht="15" customHeight="1" x14ac:dyDescent="0.2">
      <c r="A31" s="465" t="s">
        <v>338</v>
      </c>
      <c r="B31" s="842" t="s">
        <v>339</v>
      </c>
      <c r="C31" s="842"/>
      <c r="D31" s="842"/>
      <c r="E31" s="469">
        <v>3.0000000000000001E-3</v>
      </c>
    </row>
    <row r="32" spans="1:5" ht="15" customHeight="1" x14ac:dyDescent="0.2">
      <c r="A32" s="471" t="s">
        <v>223</v>
      </c>
      <c r="B32" s="843" t="s">
        <v>340</v>
      </c>
      <c r="C32" s="843"/>
      <c r="D32" s="843"/>
      <c r="E32" s="472">
        <f>ROUND(SUM(E33:E34),4)</f>
        <v>6.8099999999999994E-2</v>
      </c>
    </row>
    <row r="33" spans="1:5" ht="15" customHeight="1" x14ac:dyDescent="0.2">
      <c r="A33" s="470" t="s">
        <v>225</v>
      </c>
      <c r="B33" s="834" t="s">
        <v>341</v>
      </c>
      <c r="C33" s="834"/>
      <c r="D33" s="834"/>
      <c r="E33" s="469">
        <f>ROUND(E9*E18,4)</f>
        <v>6.4899999999999999E-2</v>
      </c>
    </row>
    <row r="34" spans="1:5" ht="30" customHeight="1" x14ac:dyDescent="0.2">
      <c r="A34" s="465" t="s">
        <v>227</v>
      </c>
      <c r="B34" s="835" t="s">
        <v>342</v>
      </c>
      <c r="C34" s="835"/>
      <c r="D34" s="836"/>
      <c r="E34" s="473">
        <f>ROUND((E28*E9)+(E27*E17),4)</f>
        <v>3.2000000000000002E-3</v>
      </c>
    </row>
    <row r="35" spans="1:5" ht="15" customHeight="1" x14ac:dyDescent="0.2">
      <c r="A35" s="184" t="s">
        <v>343</v>
      </c>
      <c r="B35" s="837" t="s">
        <v>344</v>
      </c>
      <c r="C35" s="838"/>
      <c r="D35" s="838"/>
      <c r="E35" s="474">
        <f>ROUND(E9+E18+E26+E32,4)</f>
        <v>0.70120000000000005</v>
      </c>
    </row>
    <row r="36" spans="1:5" ht="15" customHeight="1" x14ac:dyDescent="0.2">
      <c r="A36" s="458" t="s">
        <v>345</v>
      </c>
      <c r="B36" s="839" t="s">
        <v>346</v>
      </c>
      <c r="C36" s="840"/>
      <c r="D36" s="840"/>
      <c r="E36" s="475">
        <f>ROUND((1+E35+PFP3_FatorKd!E14)*(1+PFP3_FatorKd!E13)*(1+PFP3_FatorKd!E9),4)</f>
        <v>2.1312000000000002</v>
      </c>
    </row>
    <row r="37" spans="1:5" ht="15" customHeight="1" x14ac:dyDescent="0.2">
      <c r="A37" s="185" t="s">
        <v>347</v>
      </c>
      <c r="E37" s="186"/>
    </row>
    <row r="38" spans="1:5" ht="15" customHeight="1" x14ac:dyDescent="0.2">
      <c r="A38" s="823" t="s">
        <v>348</v>
      </c>
      <c r="B38" s="824"/>
      <c r="C38" s="824"/>
      <c r="D38" s="824"/>
      <c r="E38" s="825"/>
    </row>
    <row r="39" spans="1:5" ht="15" customHeight="1" x14ac:dyDescent="0.2">
      <c r="A39" s="823" t="s">
        <v>349</v>
      </c>
      <c r="B39" s="824"/>
      <c r="C39" s="824"/>
      <c r="D39" s="824"/>
      <c r="E39" s="825"/>
    </row>
    <row r="40" spans="1:5" ht="15" customHeight="1" x14ac:dyDescent="0.2">
      <c r="A40" s="823" t="s">
        <v>350</v>
      </c>
      <c r="B40" s="824"/>
      <c r="C40" s="824"/>
      <c r="D40" s="824"/>
      <c r="E40" s="825"/>
    </row>
    <row r="41" spans="1:5" ht="15" customHeight="1" x14ac:dyDescent="0.2">
      <c r="A41" s="829" t="s">
        <v>351</v>
      </c>
      <c r="B41" s="830"/>
      <c r="C41" s="830"/>
      <c r="D41" s="830"/>
      <c r="E41" s="831"/>
    </row>
    <row r="42" spans="1:5" ht="15" customHeight="1" x14ac:dyDescent="0.2">
      <c r="A42" s="187"/>
      <c r="B42" s="187"/>
      <c r="C42" s="187"/>
      <c r="D42" s="187"/>
      <c r="E42" s="187"/>
    </row>
    <row r="43" spans="1:5" ht="15" customHeight="1" x14ac:dyDescent="0.2">
      <c r="A43" s="187"/>
      <c r="B43" s="187"/>
      <c r="C43" s="187"/>
      <c r="D43" s="187"/>
      <c r="E43" s="187"/>
    </row>
    <row r="44" spans="1:5" ht="15" customHeight="1" x14ac:dyDescent="0.2"/>
  </sheetData>
  <mergeCells count="39">
    <mergeCell ref="A38:E38"/>
    <mergeCell ref="A1:E1"/>
    <mergeCell ref="A40:E40"/>
    <mergeCell ref="A41:E41"/>
    <mergeCell ref="C7:D7"/>
    <mergeCell ref="B33:D33"/>
    <mergeCell ref="B34:D34"/>
    <mergeCell ref="B35:D35"/>
    <mergeCell ref="B36:D36"/>
    <mergeCell ref="A39:E39"/>
    <mergeCell ref="B27:D27"/>
    <mergeCell ref="B28:D28"/>
    <mergeCell ref="B29:D29"/>
    <mergeCell ref="B30:D30"/>
    <mergeCell ref="B31:D31"/>
    <mergeCell ref="B32:D32"/>
    <mergeCell ref="B26:D26"/>
    <mergeCell ref="B14:D14"/>
    <mergeCell ref="B15:D15"/>
    <mergeCell ref="B16:D16"/>
    <mergeCell ref="B17:D17"/>
    <mergeCell ref="B19:D19"/>
    <mergeCell ref="B20:D20"/>
    <mergeCell ref="B21:D21"/>
    <mergeCell ref="B22:D22"/>
    <mergeCell ref="B23:D23"/>
    <mergeCell ref="B24:D24"/>
    <mergeCell ref="B25:D25"/>
    <mergeCell ref="B18:D18"/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</mergeCells>
  <phoneticPr fontId="71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44"/>
  <sheetViews>
    <sheetView view="pageBreakPreview" zoomScaleNormal="100" zoomScaleSheetLayoutView="100" workbookViewId="0">
      <selection activeCell="A7" sqref="A7:B7"/>
    </sheetView>
  </sheetViews>
  <sheetFormatPr defaultColWidth="11.42578125" defaultRowHeight="0" customHeight="1" zeroHeight="1" x14ac:dyDescent="0.2"/>
  <cols>
    <col min="1" max="1" width="5.7109375" style="171" customWidth="1"/>
    <col min="2" max="2" width="38.7109375" style="171" customWidth="1"/>
    <col min="3" max="3" width="13.5703125" style="171" customWidth="1"/>
    <col min="4" max="4" width="13.85546875" style="171" customWidth="1"/>
    <col min="5" max="5" width="18.85546875" style="171" customWidth="1"/>
    <col min="6" max="16384" width="11.42578125" style="171"/>
  </cols>
  <sheetData>
    <row r="1" spans="1:5" ht="56.25" customHeight="1" x14ac:dyDescent="0.2">
      <c r="A1" s="861"/>
      <c r="B1" s="862"/>
      <c r="C1" s="862"/>
      <c r="D1" s="862"/>
      <c r="E1" s="863"/>
    </row>
    <row r="2" spans="1:5" ht="15" customHeight="1" thickBot="1" x14ac:dyDescent="0.25">
      <c r="A2" s="797" t="s">
        <v>352</v>
      </c>
      <c r="B2" s="798"/>
      <c r="C2" s="798"/>
      <c r="D2" s="798"/>
      <c r="E2" s="799"/>
    </row>
    <row r="3" spans="1:5" ht="15" customHeight="1" thickTop="1" x14ac:dyDescent="0.2">
      <c r="A3" s="866"/>
      <c r="B3" s="867"/>
      <c r="C3" s="867"/>
      <c r="D3" s="867"/>
      <c r="E3" s="868"/>
    </row>
    <row r="4" spans="1:5" ht="15" customHeight="1" x14ac:dyDescent="0.2">
      <c r="A4" s="803"/>
      <c r="B4" s="804"/>
      <c r="C4" s="804"/>
      <c r="D4" s="804"/>
      <c r="E4" s="805"/>
    </row>
    <row r="5" spans="1:5" ht="15" customHeight="1" x14ac:dyDescent="0.2">
      <c r="A5" s="844"/>
      <c r="B5" s="845"/>
      <c r="C5" s="845"/>
      <c r="D5" s="845"/>
      <c r="E5" s="846"/>
    </row>
    <row r="6" spans="1:5" ht="15" customHeight="1" x14ac:dyDescent="0.2">
      <c r="A6" s="172" t="s">
        <v>299</v>
      </c>
      <c r="B6" s="173"/>
      <c r="C6" s="218" t="s">
        <v>300</v>
      </c>
      <c r="D6" s="219"/>
      <c r="E6" s="220" t="str">
        <f>FatorKa!E6</f>
        <v>BASE:</v>
      </c>
    </row>
    <row r="7" spans="1:5" ht="50.25" customHeight="1" x14ac:dyDescent="0.2">
      <c r="A7" s="809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217" t="s">
        <v>301</v>
      </c>
      <c r="D7" s="217"/>
      <c r="E7" s="221" t="str">
        <f>FatorKa!E7</f>
        <v>SINAPI/:</v>
      </c>
    </row>
    <row r="8" spans="1:5" ht="15" customHeight="1" x14ac:dyDescent="0.2">
      <c r="A8" s="188" t="s">
        <v>302</v>
      </c>
      <c r="B8" s="850" t="s">
        <v>71</v>
      </c>
      <c r="C8" s="851"/>
      <c r="D8" s="852"/>
      <c r="E8" s="222" t="s">
        <v>12</v>
      </c>
    </row>
    <row r="9" spans="1:5" ht="15" customHeight="1" x14ac:dyDescent="0.2">
      <c r="A9" s="174" t="s">
        <v>201</v>
      </c>
      <c r="B9" s="853" t="s">
        <v>303</v>
      </c>
      <c r="C9" s="853"/>
      <c r="D9" s="853"/>
      <c r="E9" s="223">
        <f>ROUND(SUM(E10:E17),4)</f>
        <v>0.2</v>
      </c>
    </row>
    <row r="10" spans="1:5" ht="15" customHeight="1" x14ac:dyDescent="0.2">
      <c r="A10" s="175" t="s">
        <v>203</v>
      </c>
      <c r="B10" s="854" t="s">
        <v>304</v>
      </c>
      <c r="C10" s="855"/>
      <c r="D10" s="856"/>
      <c r="E10" s="224">
        <v>0.2</v>
      </c>
    </row>
    <row r="11" spans="1:5" ht="15" customHeight="1" x14ac:dyDescent="0.2">
      <c r="A11" s="175" t="s">
        <v>205</v>
      </c>
      <c r="B11" s="854" t="s">
        <v>305</v>
      </c>
      <c r="C11" s="855"/>
      <c r="D11" s="856"/>
      <c r="E11" s="224">
        <v>0</v>
      </c>
    </row>
    <row r="12" spans="1:5" ht="15" customHeight="1" x14ac:dyDescent="0.2">
      <c r="A12" s="175" t="s">
        <v>207</v>
      </c>
      <c r="B12" s="854" t="s">
        <v>306</v>
      </c>
      <c r="C12" s="855"/>
      <c r="D12" s="856"/>
      <c r="E12" s="224">
        <v>0</v>
      </c>
    </row>
    <row r="13" spans="1:5" ht="15" customHeight="1" x14ac:dyDescent="0.2">
      <c r="A13" s="175" t="s">
        <v>209</v>
      </c>
      <c r="B13" s="854" t="s">
        <v>307</v>
      </c>
      <c r="C13" s="855"/>
      <c r="D13" s="856"/>
      <c r="E13" s="224">
        <v>0</v>
      </c>
    </row>
    <row r="14" spans="1:5" ht="15" customHeight="1" x14ac:dyDescent="0.2">
      <c r="A14" s="175" t="s">
        <v>308</v>
      </c>
      <c r="B14" s="854" t="s">
        <v>309</v>
      </c>
      <c r="C14" s="855"/>
      <c r="D14" s="856"/>
      <c r="E14" s="224">
        <v>0</v>
      </c>
    </row>
    <row r="15" spans="1:5" ht="15" customHeight="1" x14ac:dyDescent="0.2">
      <c r="A15" s="175" t="s">
        <v>310</v>
      </c>
      <c r="B15" s="854" t="s">
        <v>311</v>
      </c>
      <c r="C15" s="855"/>
      <c r="D15" s="856"/>
      <c r="E15" s="224">
        <v>0</v>
      </c>
    </row>
    <row r="16" spans="1:5" ht="15" customHeight="1" x14ac:dyDescent="0.2">
      <c r="A16" s="175" t="s">
        <v>312</v>
      </c>
      <c r="B16" s="854" t="s">
        <v>313</v>
      </c>
      <c r="C16" s="855"/>
      <c r="D16" s="856"/>
      <c r="E16" s="224">
        <v>0</v>
      </c>
    </row>
    <row r="17" spans="1:5" ht="15" customHeight="1" x14ac:dyDescent="0.2">
      <c r="A17" s="176" t="s">
        <v>314</v>
      </c>
      <c r="B17" s="857" t="s">
        <v>315</v>
      </c>
      <c r="C17" s="858"/>
      <c r="D17" s="859"/>
      <c r="E17" s="224">
        <v>0</v>
      </c>
    </row>
    <row r="18" spans="1:5" ht="15" customHeight="1" x14ac:dyDescent="0.2">
      <c r="A18" s="177" t="s">
        <v>211</v>
      </c>
      <c r="B18" s="822" t="s">
        <v>316</v>
      </c>
      <c r="C18" s="822"/>
      <c r="D18" s="822"/>
      <c r="E18" s="225">
        <f>ROUND(SUM(E19:E25),4)</f>
        <v>0</v>
      </c>
    </row>
    <row r="19" spans="1:5" ht="15" customHeight="1" x14ac:dyDescent="0.2">
      <c r="A19" s="178" t="s">
        <v>317</v>
      </c>
      <c r="B19" s="847" t="s">
        <v>318</v>
      </c>
      <c r="C19" s="848"/>
      <c r="D19" s="849"/>
      <c r="E19" s="224">
        <v>0</v>
      </c>
    </row>
    <row r="20" spans="1:5" ht="15" customHeight="1" x14ac:dyDescent="0.2">
      <c r="A20" s="178" t="s">
        <v>319</v>
      </c>
      <c r="B20" s="847" t="s">
        <v>320</v>
      </c>
      <c r="C20" s="848"/>
      <c r="D20" s="849"/>
      <c r="E20" s="224">
        <v>0</v>
      </c>
    </row>
    <row r="21" spans="1:5" ht="15" customHeight="1" x14ac:dyDescent="0.2">
      <c r="A21" s="178" t="s">
        <v>321</v>
      </c>
      <c r="B21" s="847" t="s">
        <v>322</v>
      </c>
      <c r="C21" s="848"/>
      <c r="D21" s="849"/>
      <c r="E21" s="224">
        <v>0</v>
      </c>
    </row>
    <row r="22" spans="1:5" ht="15" customHeight="1" x14ac:dyDescent="0.2">
      <c r="A22" s="178" t="s">
        <v>323</v>
      </c>
      <c r="B22" s="847" t="s">
        <v>324</v>
      </c>
      <c r="C22" s="848"/>
      <c r="D22" s="849"/>
      <c r="E22" s="224">
        <v>0</v>
      </c>
    </row>
    <row r="23" spans="1:5" ht="15" customHeight="1" x14ac:dyDescent="0.2">
      <c r="A23" s="178" t="s">
        <v>325</v>
      </c>
      <c r="B23" s="847" t="s">
        <v>326</v>
      </c>
      <c r="C23" s="848"/>
      <c r="D23" s="849"/>
      <c r="E23" s="224">
        <v>0</v>
      </c>
    </row>
    <row r="24" spans="1:5" ht="15" customHeight="1" x14ac:dyDescent="0.2">
      <c r="A24" s="178" t="s">
        <v>327</v>
      </c>
      <c r="B24" s="847" t="s">
        <v>328</v>
      </c>
      <c r="C24" s="848"/>
      <c r="D24" s="849"/>
      <c r="E24" s="224">
        <v>0</v>
      </c>
    </row>
    <row r="25" spans="1:5" ht="15" customHeight="1" x14ac:dyDescent="0.2">
      <c r="A25" s="178" t="s">
        <v>329</v>
      </c>
      <c r="B25" s="847" t="s">
        <v>330</v>
      </c>
      <c r="C25" s="848"/>
      <c r="D25" s="849"/>
      <c r="E25" s="224">
        <v>0</v>
      </c>
    </row>
    <row r="26" spans="1:5" ht="15" customHeight="1" x14ac:dyDescent="0.2">
      <c r="A26" s="180" t="s">
        <v>217</v>
      </c>
      <c r="B26" s="864" t="s">
        <v>331</v>
      </c>
      <c r="C26" s="864"/>
      <c r="D26" s="864"/>
      <c r="E26" s="226">
        <f>ROUND(SUM(E27:E31),4)</f>
        <v>0</v>
      </c>
    </row>
    <row r="27" spans="1:5" ht="15" customHeight="1" x14ac:dyDescent="0.2">
      <c r="A27" s="175" t="s">
        <v>219</v>
      </c>
      <c r="B27" s="865" t="s">
        <v>332</v>
      </c>
      <c r="C27" s="865"/>
      <c r="D27" s="865"/>
      <c r="E27" s="224">
        <v>0</v>
      </c>
    </row>
    <row r="28" spans="1:5" ht="15" customHeight="1" x14ac:dyDescent="0.2">
      <c r="A28" s="181" t="s">
        <v>221</v>
      </c>
      <c r="B28" s="860" t="s">
        <v>333</v>
      </c>
      <c r="C28" s="860"/>
      <c r="D28" s="860"/>
      <c r="E28" s="224">
        <v>0</v>
      </c>
    </row>
    <row r="29" spans="1:5" ht="15" customHeight="1" x14ac:dyDescent="0.2">
      <c r="A29" s="178" t="s">
        <v>334</v>
      </c>
      <c r="B29" s="860" t="s">
        <v>335</v>
      </c>
      <c r="C29" s="860"/>
      <c r="D29" s="860"/>
      <c r="E29" s="224">
        <v>0</v>
      </c>
    </row>
    <row r="30" spans="1:5" ht="15" customHeight="1" x14ac:dyDescent="0.2">
      <c r="A30" s="178" t="s">
        <v>336</v>
      </c>
      <c r="B30" s="860" t="s">
        <v>337</v>
      </c>
      <c r="C30" s="860"/>
      <c r="D30" s="860"/>
      <c r="E30" s="224">
        <v>0</v>
      </c>
    </row>
    <row r="31" spans="1:5" ht="15" customHeight="1" x14ac:dyDescent="0.2">
      <c r="A31" s="178" t="s">
        <v>338</v>
      </c>
      <c r="B31" s="860" t="s">
        <v>339</v>
      </c>
      <c r="C31" s="860"/>
      <c r="D31" s="860"/>
      <c r="E31" s="224">
        <v>0</v>
      </c>
    </row>
    <row r="32" spans="1:5" ht="15" customHeight="1" x14ac:dyDescent="0.2">
      <c r="A32" s="182" t="s">
        <v>223</v>
      </c>
      <c r="B32" s="872" t="s">
        <v>340</v>
      </c>
      <c r="C32" s="872"/>
      <c r="D32" s="872"/>
      <c r="E32" s="228">
        <f>ROUND(SUM(E33:E34),4)</f>
        <v>0</v>
      </c>
    </row>
    <row r="33" spans="1:5" ht="15" customHeight="1" x14ac:dyDescent="0.2">
      <c r="A33" s="181" t="s">
        <v>225</v>
      </c>
      <c r="B33" s="873" t="s">
        <v>341</v>
      </c>
      <c r="C33" s="873"/>
      <c r="D33" s="873"/>
      <c r="E33" s="227">
        <f>ROUND(E9*E18,4)</f>
        <v>0</v>
      </c>
    </row>
    <row r="34" spans="1:5" ht="30" customHeight="1" x14ac:dyDescent="0.2">
      <c r="A34" s="178" t="s">
        <v>227</v>
      </c>
      <c r="B34" s="874" t="s">
        <v>342</v>
      </c>
      <c r="C34" s="874"/>
      <c r="D34" s="875"/>
      <c r="E34" s="183">
        <f>ROUND((E28*E9)+(E27*E17),4)</f>
        <v>0</v>
      </c>
    </row>
    <row r="35" spans="1:5" ht="15" customHeight="1" x14ac:dyDescent="0.2">
      <c r="A35" s="189" t="s">
        <v>353</v>
      </c>
      <c r="B35" s="876" t="s">
        <v>344</v>
      </c>
      <c r="C35" s="877"/>
      <c r="D35" s="877"/>
      <c r="E35" s="190">
        <f>ROUND(E9+E18+E26+E32,4)</f>
        <v>0.2</v>
      </c>
    </row>
    <row r="36" spans="1:5" ht="15" customHeight="1" x14ac:dyDescent="0.2">
      <c r="A36" s="285" t="s">
        <v>354</v>
      </c>
      <c r="B36" s="878" t="s">
        <v>355</v>
      </c>
      <c r="C36" s="879"/>
      <c r="D36" s="879"/>
      <c r="E36" s="191">
        <f>ROUND((1+E35+PFP3_FatorKd!E14)*(1+PFP3_FatorKd!E13)*(1+PFP3_FatorKd!E9),4)</f>
        <v>1.5246999999999999</v>
      </c>
    </row>
    <row r="37" spans="1:5" ht="15" customHeight="1" x14ac:dyDescent="0.2">
      <c r="A37" s="185" t="s">
        <v>356</v>
      </c>
      <c r="E37" s="186"/>
    </row>
    <row r="38" spans="1:5" ht="15" customHeight="1" x14ac:dyDescent="0.2">
      <c r="A38" s="823" t="s">
        <v>348</v>
      </c>
      <c r="B38" s="824"/>
      <c r="C38" s="824"/>
      <c r="D38" s="824"/>
      <c r="E38" s="825"/>
    </row>
    <row r="39" spans="1:5" ht="15" customHeight="1" x14ac:dyDescent="0.2">
      <c r="A39" s="823" t="s">
        <v>357</v>
      </c>
      <c r="B39" s="824"/>
      <c r="C39" s="824"/>
      <c r="D39" s="824"/>
      <c r="E39" s="825"/>
    </row>
    <row r="40" spans="1:5" ht="15" customHeight="1" x14ac:dyDescent="0.2">
      <c r="A40" s="823" t="s">
        <v>358</v>
      </c>
      <c r="B40" s="824"/>
      <c r="C40" s="824"/>
      <c r="D40" s="824"/>
      <c r="E40" s="825"/>
    </row>
    <row r="41" spans="1:5" ht="15" customHeight="1" x14ac:dyDescent="0.2">
      <c r="A41" s="869" t="s">
        <v>359</v>
      </c>
      <c r="B41" s="870"/>
      <c r="C41" s="870"/>
      <c r="D41" s="870"/>
      <c r="E41" s="871"/>
    </row>
    <row r="42" spans="1:5" ht="15" customHeight="1" x14ac:dyDescent="0.2">
      <c r="A42" s="187"/>
      <c r="B42" s="187"/>
      <c r="C42" s="187"/>
      <c r="D42" s="187"/>
      <c r="E42" s="187"/>
    </row>
    <row r="43" spans="1:5" ht="15" customHeight="1" x14ac:dyDescent="0.2">
      <c r="A43" s="187"/>
      <c r="B43" s="187"/>
      <c r="C43" s="187"/>
      <c r="D43" s="187"/>
      <c r="E43" s="187"/>
    </row>
    <row r="44" spans="1:5" ht="15" customHeight="1" x14ac:dyDescent="0.2"/>
  </sheetData>
  <mergeCells count="38">
    <mergeCell ref="A41:E41"/>
    <mergeCell ref="B32:D32"/>
    <mergeCell ref="B33:D33"/>
    <mergeCell ref="B34:D34"/>
    <mergeCell ref="B35:D35"/>
    <mergeCell ref="B36:D36"/>
    <mergeCell ref="A38:E3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44"/>
  <sheetViews>
    <sheetView view="pageBreakPreview" zoomScale="115" zoomScaleNormal="100" zoomScaleSheetLayoutView="115" workbookViewId="0">
      <selection activeCell="A4" sqref="A4:E4"/>
    </sheetView>
  </sheetViews>
  <sheetFormatPr defaultColWidth="11.42578125" defaultRowHeight="0" customHeight="1" zeroHeight="1" x14ac:dyDescent="0.2"/>
  <cols>
    <col min="1" max="1" width="5.7109375" style="171" customWidth="1"/>
    <col min="2" max="2" width="35.7109375" style="171" customWidth="1"/>
    <col min="3" max="3" width="13.42578125" style="171" customWidth="1"/>
    <col min="4" max="4" width="14.85546875" style="171" customWidth="1"/>
    <col min="5" max="5" width="19.42578125" style="171" customWidth="1"/>
    <col min="6" max="16384" width="11.42578125" style="171"/>
  </cols>
  <sheetData>
    <row r="1" spans="1:5" ht="56.25" customHeight="1" x14ac:dyDescent="0.2">
      <c r="A1" s="861"/>
      <c r="B1" s="862"/>
      <c r="C1" s="862"/>
      <c r="D1" s="862"/>
      <c r="E1" s="863"/>
    </row>
    <row r="2" spans="1:5" ht="15" customHeight="1" thickBot="1" x14ac:dyDescent="0.25">
      <c r="A2" s="797" t="s">
        <v>360</v>
      </c>
      <c r="B2" s="798"/>
      <c r="C2" s="798"/>
      <c r="D2" s="798"/>
      <c r="E2" s="799"/>
    </row>
    <row r="3" spans="1:5" ht="15" customHeight="1" thickTop="1" x14ac:dyDescent="0.2">
      <c r="A3" s="866"/>
      <c r="B3" s="867"/>
      <c r="C3" s="867"/>
      <c r="D3" s="867"/>
      <c r="E3" s="868"/>
    </row>
    <row r="4" spans="1:5" ht="15" customHeight="1" x14ac:dyDescent="0.2">
      <c r="A4" s="803"/>
      <c r="B4" s="804"/>
      <c r="C4" s="804"/>
      <c r="D4" s="804"/>
      <c r="E4" s="805"/>
    </row>
    <row r="5" spans="1:5" ht="15" customHeight="1" x14ac:dyDescent="0.2">
      <c r="A5" s="844"/>
      <c r="B5" s="845"/>
      <c r="C5" s="845"/>
      <c r="D5" s="845"/>
      <c r="E5" s="846"/>
    </row>
    <row r="6" spans="1:5" ht="15" customHeight="1" x14ac:dyDescent="0.2">
      <c r="A6" s="172" t="s">
        <v>299</v>
      </c>
      <c r="B6" s="173"/>
      <c r="C6" s="882" t="s">
        <v>300</v>
      </c>
      <c r="D6" s="883"/>
      <c r="E6" s="220" t="str">
        <f>FatorKa!E6</f>
        <v>BASE:</v>
      </c>
    </row>
    <row r="7" spans="1:5" ht="52.5" customHeight="1" x14ac:dyDescent="0.2">
      <c r="A7" s="809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880" t="s">
        <v>301</v>
      </c>
      <c r="D7" s="881"/>
      <c r="E7" s="221" t="str">
        <f>FatorKa!E7</f>
        <v>SINAPI/:</v>
      </c>
    </row>
    <row r="8" spans="1:5" ht="15" customHeight="1" x14ac:dyDescent="0.2">
      <c r="A8" s="188" t="s">
        <v>302</v>
      </c>
      <c r="B8" s="850" t="s">
        <v>71</v>
      </c>
      <c r="C8" s="851"/>
      <c r="D8" s="852"/>
      <c r="E8" s="222" t="s">
        <v>12</v>
      </c>
    </row>
    <row r="9" spans="1:5" ht="15" customHeight="1" x14ac:dyDescent="0.2">
      <c r="A9" s="174" t="s">
        <v>201</v>
      </c>
      <c r="B9" s="853" t="s">
        <v>303</v>
      </c>
      <c r="C9" s="853"/>
      <c r="D9" s="853"/>
      <c r="E9" s="223">
        <f>SUM(E10:E17)</f>
        <v>0</v>
      </c>
    </row>
    <row r="10" spans="1:5" ht="15" customHeight="1" x14ac:dyDescent="0.2">
      <c r="A10" s="175" t="s">
        <v>203</v>
      </c>
      <c r="B10" s="854" t="s">
        <v>304</v>
      </c>
      <c r="C10" s="855"/>
      <c r="D10" s="856"/>
      <c r="E10" s="224">
        <v>0</v>
      </c>
    </row>
    <row r="11" spans="1:5" ht="15" customHeight="1" x14ac:dyDescent="0.2">
      <c r="A11" s="175" t="s">
        <v>205</v>
      </c>
      <c r="B11" s="854" t="s">
        <v>305</v>
      </c>
      <c r="C11" s="855"/>
      <c r="D11" s="856"/>
      <c r="E11" s="224">
        <v>0</v>
      </c>
    </row>
    <row r="12" spans="1:5" ht="15" customHeight="1" x14ac:dyDescent="0.2">
      <c r="A12" s="175" t="s">
        <v>207</v>
      </c>
      <c r="B12" s="854" t="s">
        <v>306</v>
      </c>
      <c r="C12" s="855"/>
      <c r="D12" s="856"/>
      <c r="E12" s="224">
        <v>0</v>
      </c>
    </row>
    <row r="13" spans="1:5" ht="15" customHeight="1" x14ac:dyDescent="0.2">
      <c r="A13" s="175" t="s">
        <v>209</v>
      </c>
      <c r="B13" s="854" t="s">
        <v>307</v>
      </c>
      <c r="C13" s="855"/>
      <c r="D13" s="856"/>
      <c r="E13" s="224">
        <v>0</v>
      </c>
    </row>
    <row r="14" spans="1:5" ht="15" customHeight="1" x14ac:dyDescent="0.2">
      <c r="A14" s="175" t="s">
        <v>308</v>
      </c>
      <c r="B14" s="854" t="s">
        <v>309</v>
      </c>
      <c r="C14" s="855"/>
      <c r="D14" s="856"/>
      <c r="E14" s="224">
        <v>0</v>
      </c>
    </row>
    <row r="15" spans="1:5" ht="15" customHeight="1" x14ac:dyDescent="0.2">
      <c r="A15" s="175" t="s">
        <v>310</v>
      </c>
      <c r="B15" s="854" t="s">
        <v>311</v>
      </c>
      <c r="C15" s="855"/>
      <c r="D15" s="856"/>
      <c r="E15" s="224">
        <v>0</v>
      </c>
    </row>
    <row r="16" spans="1:5" ht="15" customHeight="1" x14ac:dyDescent="0.2">
      <c r="A16" s="175" t="s">
        <v>312</v>
      </c>
      <c r="B16" s="854" t="s">
        <v>313</v>
      </c>
      <c r="C16" s="855"/>
      <c r="D16" s="856"/>
      <c r="E16" s="224">
        <v>0</v>
      </c>
    </row>
    <row r="17" spans="1:5" ht="15" customHeight="1" x14ac:dyDescent="0.2">
      <c r="A17" s="176" t="s">
        <v>314</v>
      </c>
      <c r="B17" s="857" t="s">
        <v>315</v>
      </c>
      <c r="C17" s="858"/>
      <c r="D17" s="859"/>
      <c r="E17" s="224">
        <v>0</v>
      </c>
    </row>
    <row r="18" spans="1:5" ht="15" customHeight="1" x14ac:dyDescent="0.2">
      <c r="A18" s="177" t="s">
        <v>211</v>
      </c>
      <c r="B18" s="822" t="s">
        <v>316</v>
      </c>
      <c r="C18" s="822"/>
      <c r="D18" s="822"/>
      <c r="E18" s="225">
        <f>ROUND(SUM(E19:E25),4)</f>
        <v>0</v>
      </c>
    </row>
    <row r="19" spans="1:5" ht="15" customHeight="1" x14ac:dyDescent="0.2">
      <c r="A19" s="178" t="s">
        <v>317</v>
      </c>
      <c r="B19" s="847" t="s">
        <v>318</v>
      </c>
      <c r="C19" s="848"/>
      <c r="D19" s="849"/>
      <c r="E19" s="179">
        <v>0</v>
      </c>
    </row>
    <row r="20" spans="1:5" ht="15" customHeight="1" x14ac:dyDescent="0.2">
      <c r="A20" s="178" t="s">
        <v>319</v>
      </c>
      <c r="B20" s="847" t="s">
        <v>320</v>
      </c>
      <c r="C20" s="848"/>
      <c r="D20" s="849"/>
      <c r="E20" s="179">
        <v>0</v>
      </c>
    </row>
    <row r="21" spans="1:5" ht="15" customHeight="1" x14ac:dyDescent="0.2">
      <c r="A21" s="178" t="s">
        <v>321</v>
      </c>
      <c r="B21" s="847" t="s">
        <v>322</v>
      </c>
      <c r="C21" s="848"/>
      <c r="D21" s="849"/>
      <c r="E21" s="179">
        <v>0</v>
      </c>
    </row>
    <row r="22" spans="1:5" ht="15" customHeight="1" x14ac:dyDescent="0.2">
      <c r="A22" s="178" t="s">
        <v>323</v>
      </c>
      <c r="B22" s="847" t="s">
        <v>324</v>
      </c>
      <c r="C22" s="848"/>
      <c r="D22" s="849"/>
      <c r="E22" s="179">
        <v>0</v>
      </c>
    </row>
    <row r="23" spans="1:5" ht="15" customHeight="1" x14ac:dyDescent="0.2">
      <c r="A23" s="178" t="s">
        <v>325</v>
      </c>
      <c r="B23" s="847" t="s">
        <v>326</v>
      </c>
      <c r="C23" s="848"/>
      <c r="D23" s="849"/>
      <c r="E23" s="179">
        <v>0</v>
      </c>
    </row>
    <row r="24" spans="1:5" ht="15" customHeight="1" x14ac:dyDescent="0.2">
      <c r="A24" s="178" t="s">
        <v>327</v>
      </c>
      <c r="B24" s="847" t="s">
        <v>328</v>
      </c>
      <c r="C24" s="848"/>
      <c r="D24" s="849"/>
      <c r="E24" s="179">
        <v>0</v>
      </c>
    </row>
    <row r="25" spans="1:5" ht="15" customHeight="1" x14ac:dyDescent="0.2">
      <c r="A25" s="178" t="s">
        <v>329</v>
      </c>
      <c r="B25" s="847" t="s">
        <v>330</v>
      </c>
      <c r="C25" s="848"/>
      <c r="D25" s="849"/>
      <c r="E25" s="179">
        <v>0</v>
      </c>
    </row>
    <row r="26" spans="1:5" ht="15" customHeight="1" x14ac:dyDescent="0.2">
      <c r="A26" s="180" t="s">
        <v>217</v>
      </c>
      <c r="B26" s="864" t="s">
        <v>331</v>
      </c>
      <c r="C26" s="864"/>
      <c r="D26" s="864"/>
      <c r="E26" s="226">
        <f>ROUND(SUM(E27:E31),4)</f>
        <v>0</v>
      </c>
    </row>
    <row r="27" spans="1:5" ht="15" customHeight="1" x14ac:dyDescent="0.2">
      <c r="A27" s="175" t="s">
        <v>219</v>
      </c>
      <c r="B27" s="865" t="s">
        <v>332</v>
      </c>
      <c r="C27" s="865"/>
      <c r="D27" s="865"/>
      <c r="E27" s="227">
        <v>0</v>
      </c>
    </row>
    <row r="28" spans="1:5" ht="15" customHeight="1" x14ac:dyDescent="0.2">
      <c r="A28" s="181" t="s">
        <v>221</v>
      </c>
      <c r="B28" s="860" t="s">
        <v>333</v>
      </c>
      <c r="C28" s="860"/>
      <c r="D28" s="860"/>
      <c r="E28" s="227">
        <v>0</v>
      </c>
    </row>
    <row r="29" spans="1:5" ht="15" customHeight="1" x14ac:dyDescent="0.2">
      <c r="A29" s="178" t="s">
        <v>334</v>
      </c>
      <c r="B29" s="860" t="s">
        <v>335</v>
      </c>
      <c r="C29" s="860"/>
      <c r="D29" s="860"/>
      <c r="E29" s="227">
        <v>0</v>
      </c>
    </row>
    <row r="30" spans="1:5" ht="15" customHeight="1" x14ac:dyDescent="0.2">
      <c r="A30" s="178" t="s">
        <v>336</v>
      </c>
      <c r="B30" s="860" t="s">
        <v>337</v>
      </c>
      <c r="C30" s="860"/>
      <c r="D30" s="860"/>
      <c r="E30" s="227">
        <v>0</v>
      </c>
    </row>
    <row r="31" spans="1:5" ht="15" customHeight="1" x14ac:dyDescent="0.2">
      <c r="A31" s="178" t="s">
        <v>338</v>
      </c>
      <c r="B31" s="860" t="s">
        <v>339</v>
      </c>
      <c r="C31" s="860"/>
      <c r="D31" s="860"/>
      <c r="E31" s="227">
        <v>0</v>
      </c>
    </row>
    <row r="32" spans="1:5" ht="15" customHeight="1" x14ac:dyDescent="0.2">
      <c r="A32" s="182" t="s">
        <v>223</v>
      </c>
      <c r="B32" s="872" t="s">
        <v>340</v>
      </c>
      <c r="C32" s="872"/>
      <c r="D32" s="872"/>
      <c r="E32" s="228">
        <f>ROUND(SUM(E33:E34),4)</f>
        <v>0</v>
      </c>
    </row>
    <row r="33" spans="1:5" ht="15" customHeight="1" x14ac:dyDescent="0.2">
      <c r="A33" s="181" t="s">
        <v>225</v>
      </c>
      <c r="B33" s="873" t="s">
        <v>341</v>
      </c>
      <c r="C33" s="873"/>
      <c r="D33" s="873"/>
      <c r="E33" s="227">
        <f>ROUND(E9*E18,4)</f>
        <v>0</v>
      </c>
    </row>
    <row r="34" spans="1:5" ht="30" customHeight="1" x14ac:dyDescent="0.2">
      <c r="A34" s="178" t="s">
        <v>227</v>
      </c>
      <c r="B34" s="874" t="s">
        <v>342</v>
      </c>
      <c r="C34" s="874"/>
      <c r="D34" s="875"/>
      <c r="E34" s="183">
        <f>ROUND(E9*E28,4)+ROUND(E27*E12,4)</f>
        <v>0</v>
      </c>
    </row>
    <row r="35" spans="1:5" ht="15" customHeight="1" x14ac:dyDescent="0.2">
      <c r="A35" s="189" t="s">
        <v>361</v>
      </c>
      <c r="B35" s="876" t="s">
        <v>344</v>
      </c>
      <c r="C35" s="877"/>
      <c r="D35" s="877"/>
      <c r="E35" s="190">
        <f>ROUND(E9+E18+E26+E32,4)</f>
        <v>0</v>
      </c>
    </row>
    <row r="36" spans="1:5" ht="15" customHeight="1" x14ac:dyDescent="0.2">
      <c r="A36" s="285" t="s">
        <v>362</v>
      </c>
      <c r="B36" s="878" t="s">
        <v>363</v>
      </c>
      <c r="C36" s="879"/>
      <c r="D36" s="879"/>
      <c r="E36" s="191">
        <f>ROUND((1+E35+PFP3_FatorKd!E14)*(1+PFP3_FatorKd!E13)*(1+PFP3_FatorKd!E9),4)</f>
        <v>1.2827</v>
      </c>
    </row>
    <row r="37" spans="1:5" ht="15" customHeight="1" x14ac:dyDescent="0.2">
      <c r="A37" s="185" t="s">
        <v>364</v>
      </c>
      <c r="E37" s="186"/>
    </row>
    <row r="38" spans="1:5" ht="15" customHeight="1" x14ac:dyDescent="0.2">
      <c r="A38" s="823" t="s">
        <v>348</v>
      </c>
      <c r="B38" s="824"/>
      <c r="C38" s="824"/>
      <c r="D38" s="824"/>
      <c r="E38" s="825"/>
    </row>
    <row r="39" spans="1:5" ht="15" customHeight="1" x14ac:dyDescent="0.2">
      <c r="A39" s="823" t="s">
        <v>365</v>
      </c>
      <c r="B39" s="824"/>
      <c r="C39" s="824"/>
      <c r="D39" s="824"/>
      <c r="E39" s="825"/>
    </row>
    <row r="40" spans="1:5" ht="15" customHeight="1" x14ac:dyDescent="0.2">
      <c r="A40" s="823" t="s">
        <v>366</v>
      </c>
      <c r="B40" s="824"/>
      <c r="C40" s="824"/>
      <c r="D40" s="824"/>
      <c r="E40" s="825"/>
    </row>
    <row r="41" spans="1:5" ht="15" customHeight="1" x14ac:dyDescent="0.2">
      <c r="A41" s="869" t="s">
        <v>367</v>
      </c>
      <c r="B41" s="870"/>
      <c r="C41" s="870"/>
      <c r="D41" s="870"/>
      <c r="E41" s="871"/>
    </row>
    <row r="42" spans="1:5" ht="15" customHeight="1" x14ac:dyDescent="0.2">
      <c r="A42" s="187"/>
      <c r="B42" s="187"/>
      <c r="C42" s="187"/>
      <c r="D42" s="187"/>
      <c r="E42" s="187"/>
    </row>
    <row r="43" spans="1:5" ht="15" customHeight="1" x14ac:dyDescent="0.2">
      <c r="A43" s="187"/>
      <c r="B43" s="187"/>
      <c r="C43" s="187"/>
      <c r="D43" s="187"/>
      <c r="E43" s="187"/>
    </row>
    <row r="44" spans="1:5" ht="15" customHeight="1" x14ac:dyDescent="0.2"/>
  </sheetData>
  <mergeCells count="40"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40"/>
  <sheetViews>
    <sheetView view="pageBreakPreview" zoomScaleNormal="100" zoomScaleSheetLayoutView="100" workbookViewId="0">
      <selection activeCell="I24" sqref="I24"/>
    </sheetView>
  </sheetViews>
  <sheetFormatPr defaultColWidth="11.42578125" defaultRowHeight="0" customHeight="1" zeroHeight="1" x14ac:dyDescent="0.2"/>
  <cols>
    <col min="1" max="1" width="5.7109375" style="216" customWidth="1"/>
    <col min="2" max="2" width="35.7109375" style="171" customWidth="1"/>
    <col min="3" max="3" width="15.42578125" style="171" customWidth="1"/>
    <col min="4" max="4" width="17" style="171" customWidth="1"/>
    <col min="5" max="5" width="22.85546875" style="171" customWidth="1"/>
    <col min="6" max="6" width="17" style="171" customWidth="1"/>
    <col min="7" max="16384" width="11.42578125" style="171"/>
  </cols>
  <sheetData>
    <row r="1" spans="1:6" ht="56.25" customHeight="1" x14ac:dyDescent="0.2">
      <c r="A1" s="861"/>
      <c r="B1" s="862"/>
      <c r="C1" s="862"/>
      <c r="D1" s="862"/>
      <c r="E1" s="863"/>
    </row>
    <row r="2" spans="1:6" ht="15" customHeight="1" thickBot="1" x14ac:dyDescent="0.25">
      <c r="A2" s="797" t="s">
        <v>822</v>
      </c>
      <c r="B2" s="798"/>
      <c r="C2" s="798"/>
      <c r="D2" s="798"/>
      <c r="E2" s="799"/>
    </row>
    <row r="3" spans="1:6" ht="15" customHeight="1" thickTop="1" x14ac:dyDescent="0.2">
      <c r="A3" s="866"/>
      <c r="B3" s="867"/>
      <c r="C3" s="867"/>
      <c r="D3" s="867"/>
      <c r="E3" s="868"/>
    </row>
    <row r="4" spans="1:6" ht="15" customHeight="1" x14ac:dyDescent="0.2">
      <c r="A4" s="890"/>
      <c r="B4" s="891"/>
      <c r="C4" s="891"/>
      <c r="D4" s="891"/>
      <c r="E4" s="892"/>
    </row>
    <row r="5" spans="1:6" ht="15" customHeight="1" x14ac:dyDescent="0.2">
      <c r="A5" s="844"/>
      <c r="B5" s="845"/>
      <c r="C5" s="845"/>
      <c r="D5" s="845"/>
      <c r="E5" s="846"/>
    </row>
    <row r="6" spans="1:6" ht="15" customHeight="1" x14ac:dyDescent="0.2">
      <c r="A6" s="192" t="s">
        <v>299</v>
      </c>
      <c r="B6" s="193"/>
      <c r="C6" s="218" t="s">
        <v>300</v>
      </c>
      <c r="D6" s="219"/>
      <c r="E6" s="220" t="str">
        <f>FatorKa!E6</f>
        <v>BASE:</v>
      </c>
    </row>
    <row r="7" spans="1:6" ht="80.25" customHeight="1" x14ac:dyDescent="0.2">
      <c r="A7" s="809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229" t="s">
        <v>191</v>
      </c>
      <c r="D7" s="229"/>
      <c r="E7" s="221" t="str">
        <f>FatorKa!E7</f>
        <v>SINAPI/:</v>
      </c>
    </row>
    <row r="8" spans="1:6" ht="15" customHeight="1" x14ac:dyDescent="0.2">
      <c r="A8" s="285" t="s">
        <v>302</v>
      </c>
      <c r="B8" s="850" t="s">
        <v>368</v>
      </c>
      <c r="C8" s="852"/>
      <c r="D8" s="194" t="s">
        <v>369</v>
      </c>
      <c r="E8" s="195" t="s">
        <v>370</v>
      </c>
      <c r="F8" s="199" t="s">
        <v>283</v>
      </c>
    </row>
    <row r="9" spans="1:6" s="199" customFormat="1" ht="15" customHeight="1" x14ac:dyDescent="0.2">
      <c r="A9" s="196" t="s">
        <v>371</v>
      </c>
      <c r="B9" s="884" t="s">
        <v>100</v>
      </c>
      <c r="C9" s="885"/>
      <c r="D9" s="197">
        <f>ROUND(D10+D11+D12,4)</f>
        <v>0.124</v>
      </c>
      <c r="E9" s="230">
        <f>ROUND(E10+E11+E12,4)</f>
        <v>0.1416</v>
      </c>
      <c r="F9" s="198"/>
    </row>
    <row r="10" spans="1:6" ht="15" customHeight="1" x14ac:dyDescent="0.2">
      <c r="A10" s="200" t="s">
        <v>372</v>
      </c>
      <c r="B10" s="886" t="s">
        <v>373</v>
      </c>
      <c r="C10" s="887"/>
      <c r="D10" s="425">
        <v>0.05</v>
      </c>
      <c r="E10" s="435">
        <f>ROUND((1/(1-$D$9))*D10,4)</f>
        <v>5.7099999999999998E-2</v>
      </c>
      <c r="F10" s="171" t="s">
        <v>595</v>
      </c>
    </row>
    <row r="11" spans="1:6" ht="15" customHeight="1" x14ac:dyDescent="0.2">
      <c r="A11" s="201" t="s">
        <v>374</v>
      </c>
      <c r="B11" s="888" t="s">
        <v>375</v>
      </c>
      <c r="C11" s="889"/>
      <c r="D11" s="425">
        <v>1.32E-2</v>
      </c>
      <c r="E11" s="435">
        <f>ROUND((1/(1-$D$9))*D11,4)</f>
        <v>1.5100000000000001E-2</v>
      </c>
    </row>
    <row r="12" spans="1:6" ht="15" customHeight="1" x14ac:dyDescent="0.2">
      <c r="A12" s="201" t="s">
        <v>376</v>
      </c>
      <c r="B12" s="888" t="s">
        <v>377</v>
      </c>
      <c r="C12" s="889"/>
      <c r="D12" s="425">
        <v>6.08E-2</v>
      </c>
      <c r="E12" s="435">
        <f>ROUND((1/(1-$D$9))*D12,4)</f>
        <v>6.9400000000000003E-2</v>
      </c>
      <c r="F12" s="202"/>
    </row>
    <row r="13" spans="1:6" s="199" customFormat="1" ht="15" customHeight="1" x14ac:dyDescent="0.2">
      <c r="A13" s="203" t="s">
        <v>378</v>
      </c>
      <c r="B13" s="896" t="s">
        <v>379</v>
      </c>
      <c r="C13" s="897"/>
      <c r="D13" s="898"/>
      <c r="E13" s="231">
        <v>0.06</v>
      </c>
    </row>
    <row r="14" spans="1:6" s="199" customFormat="1" ht="15" customHeight="1" x14ac:dyDescent="0.2">
      <c r="A14" s="204" t="s">
        <v>380</v>
      </c>
      <c r="B14" s="902" t="s">
        <v>381</v>
      </c>
      <c r="C14" s="903"/>
      <c r="D14" s="904"/>
      <c r="E14" s="231">
        <f>ROUND(SUM(E15:E17),4)</f>
        <v>0.06</v>
      </c>
      <c r="F14" s="171"/>
    </row>
    <row r="15" spans="1:6" ht="30" customHeight="1" x14ac:dyDescent="0.2">
      <c r="A15" s="205" t="s">
        <v>382</v>
      </c>
      <c r="B15" s="905" t="s">
        <v>383</v>
      </c>
      <c r="C15" s="906"/>
      <c r="D15" s="907"/>
      <c r="E15" s="424">
        <v>0.03</v>
      </c>
    </row>
    <row r="16" spans="1:6" ht="30" customHeight="1" x14ac:dyDescent="0.2">
      <c r="A16" s="200" t="s">
        <v>384</v>
      </c>
      <c r="B16" s="886" t="s">
        <v>385</v>
      </c>
      <c r="C16" s="908"/>
      <c r="D16" s="887"/>
      <c r="E16" s="424">
        <v>0.02</v>
      </c>
    </row>
    <row r="17" spans="1:6" ht="30" customHeight="1" x14ac:dyDescent="0.2">
      <c r="A17" s="205" t="s">
        <v>386</v>
      </c>
      <c r="B17" s="905" t="s">
        <v>387</v>
      </c>
      <c r="C17" s="906"/>
      <c r="D17" s="907"/>
      <c r="E17" s="424">
        <v>0.01</v>
      </c>
    </row>
    <row r="18" spans="1:6" s="199" customFormat="1" ht="15" customHeight="1" x14ac:dyDescent="0.2">
      <c r="A18" s="206" t="s">
        <v>388</v>
      </c>
      <c r="B18" s="909" t="s">
        <v>389</v>
      </c>
      <c r="C18" s="910"/>
      <c r="D18" s="911"/>
      <c r="E18" s="232">
        <f>ROUND((1+E13)*(1+E9),4)</f>
        <v>1.2101</v>
      </c>
    </row>
    <row r="19" spans="1:6" ht="15" customHeight="1" x14ac:dyDescent="0.2">
      <c r="A19" s="207" t="s">
        <v>390</v>
      </c>
      <c r="B19" s="208"/>
      <c r="C19" s="208"/>
      <c r="D19" s="209"/>
      <c r="E19" s="233" t="s">
        <v>391</v>
      </c>
      <c r="F19" s="171" t="s">
        <v>392</v>
      </c>
    </row>
    <row r="20" spans="1:6" ht="15" customHeight="1" x14ac:dyDescent="0.2">
      <c r="A20" s="210"/>
      <c r="B20" s="211"/>
      <c r="C20" s="211"/>
      <c r="D20" s="212"/>
      <c r="E20" s="234"/>
      <c r="F20" s="171" t="s">
        <v>393</v>
      </c>
    </row>
    <row r="21" spans="1:6" ht="15" customHeight="1" x14ac:dyDescent="0.2">
      <c r="A21" s="207" t="s">
        <v>394</v>
      </c>
      <c r="B21" s="208"/>
      <c r="C21" s="208"/>
      <c r="D21" s="209"/>
      <c r="E21" s="233" t="s">
        <v>15</v>
      </c>
    </row>
    <row r="22" spans="1:6" ht="15" customHeight="1" x14ac:dyDescent="0.2">
      <c r="A22" s="213"/>
      <c r="B22" s="214"/>
      <c r="C22" s="214"/>
      <c r="D22" s="215"/>
      <c r="E22" s="235"/>
    </row>
    <row r="23" spans="1:6" ht="15" customHeight="1" x14ac:dyDescent="0.2">
      <c r="A23" s="912" t="s">
        <v>395</v>
      </c>
      <c r="B23" s="913"/>
      <c r="C23" s="913"/>
      <c r="D23" s="913"/>
      <c r="E23" s="914"/>
    </row>
    <row r="24" spans="1:6" ht="15" customHeight="1" x14ac:dyDescent="0.2">
      <c r="A24" s="823" t="s">
        <v>396</v>
      </c>
      <c r="B24" s="824"/>
      <c r="C24" s="824"/>
      <c r="D24" s="824"/>
      <c r="E24" s="825"/>
    </row>
    <row r="25" spans="1:6" ht="15" customHeight="1" x14ac:dyDescent="0.2">
      <c r="A25" s="823" t="s">
        <v>397</v>
      </c>
      <c r="B25" s="824"/>
      <c r="C25" s="824"/>
      <c r="D25" s="824"/>
      <c r="E25" s="825"/>
    </row>
    <row r="26" spans="1:6" ht="15" customHeight="1" x14ac:dyDescent="0.2">
      <c r="A26" s="823" t="s">
        <v>398</v>
      </c>
      <c r="B26" s="824"/>
      <c r="C26" s="824"/>
      <c r="D26" s="824"/>
      <c r="E26" s="825"/>
    </row>
    <row r="27" spans="1:6" ht="47.25" customHeight="1" x14ac:dyDescent="0.2">
      <c r="A27" s="893" t="s">
        <v>399</v>
      </c>
      <c r="B27" s="894"/>
      <c r="C27" s="894"/>
      <c r="D27" s="894"/>
      <c r="E27" s="895"/>
    </row>
    <row r="28" spans="1:6" ht="15" customHeight="1" x14ac:dyDescent="0.2">
      <c r="A28" s="803" t="s">
        <v>400</v>
      </c>
      <c r="B28" s="804"/>
      <c r="C28" s="804"/>
      <c r="D28" s="804"/>
      <c r="E28" s="805"/>
    </row>
    <row r="29" spans="1:6" ht="15" customHeight="1" x14ac:dyDescent="0.2">
      <c r="A29" s="803" t="s">
        <v>401</v>
      </c>
      <c r="B29" s="804"/>
      <c r="C29" s="804"/>
      <c r="D29" s="804"/>
      <c r="E29" s="805"/>
    </row>
    <row r="30" spans="1:6" ht="15" customHeight="1" x14ac:dyDescent="0.2">
      <c r="A30" s="823" t="s">
        <v>402</v>
      </c>
      <c r="B30" s="824"/>
      <c r="C30" s="824"/>
      <c r="D30" s="824"/>
      <c r="E30" s="825"/>
    </row>
    <row r="31" spans="1:6" ht="15" customHeight="1" x14ac:dyDescent="0.2">
      <c r="A31" s="823" t="str">
        <f>CONCATENATE("     K4' = { [ 1 / ( 1 - ",D9," ) ] - 1 } x 100")</f>
        <v xml:space="preserve">     K4' = { [ 1 / ( 1 - 0,124 ) ] - 1 } x 100</v>
      </c>
      <c r="B31" s="824"/>
      <c r="C31" s="824"/>
      <c r="D31" s="824"/>
      <c r="E31" s="825"/>
    </row>
    <row r="32" spans="1:6" ht="15" customHeight="1" x14ac:dyDescent="0.2">
      <c r="A32" s="823" t="s">
        <v>403</v>
      </c>
      <c r="B32" s="824"/>
      <c r="C32" s="824"/>
      <c r="D32" s="824"/>
      <c r="E32" s="825"/>
    </row>
    <row r="33" spans="1:5" ht="15" customHeight="1" x14ac:dyDescent="0.2">
      <c r="A33" s="823" t="s">
        <v>404</v>
      </c>
      <c r="B33" s="824"/>
      <c r="C33" s="824"/>
      <c r="D33" s="824"/>
      <c r="E33" s="825"/>
    </row>
    <row r="34" spans="1:5" ht="15" customHeight="1" x14ac:dyDescent="0.2">
      <c r="A34" s="823" t="s">
        <v>405</v>
      </c>
      <c r="B34" s="824"/>
      <c r="C34" s="824"/>
      <c r="D34" s="824"/>
      <c r="E34" s="825"/>
    </row>
    <row r="35" spans="1:5" ht="30" customHeight="1" x14ac:dyDescent="0.2">
      <c r="A35" s="893" t="s">
        <v>406</v>
      </c>
      <c r="B35" s="894"/>
      <c r="C35" s="894"/>
      <c r="D35" s="894"/>
      <c r="E35" s="895"/>
    </row>
    <row r="36" spans="1:5" ht="30" customHeight="1" x14ac:dyDescent="0.2">
      <c r="A36" s="899" t="s">
        <v>407</v>
      </c>
      <c r="B36" s="900"/>
      <c r="C36" s="900"/>
      <c r="D36" s="900"/>
      <c r="E36" s="901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  <mergeCell ref="A25:E25"/>
    <mergeCell ref="A26:E26"/>
    <mergeCell ref="A27:E27"/>
    <mergeCell ref="A28:E28"/>
    <mergeCell ref="B13:D13"/>
    <mergeCell ref="B9:C9"/>
    <mergeCell ref="B10:C10"/>
    <mergeCell ref="B11:C11"/>
    <mergeCell ref="B12:C12"/>
    <mergeCell ref="A2:E3"/>
    <mergeCell ref="A4:E4"/>
    <mergeCell ref="A5:E5"/>
    <mergeCell ref="A7:B7"/>
    <mergeCell ref="B8:C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56" customWidth="1"/>
    <col min="2" max="2" width="25.7109375" style="56" customWidth="1"/>
    <col min="3" max="3" width="25.7109375" style="57" customWidth="1"/>
    <col min="4" max="5" width="15.7109375" style="56" customWidth="1"/>
    <col min="6" max="6" width="1.7109375" style="56" customWidth="1"/>
    <col min="7" max="16384" width="9.140625" style="56"/>
  </cols>
  <sheetData>
    <row r="1" spans="2:9" ht="10.15" customHeight="1" x14ac:dyDescent="0.2"/>
    <row r="2" spans="2:9" ht="25.15" customHeight="1" x14ac:dyDescent="0.2">
      <c r="B2" s="921" t="s">
        <v>84</v>
      </c>
      <c r="C2" s="922"/>
      <c r="D2" s="922"/>
      <c r="E2" s="923"/>
    </row>
    <row r="3" spans="2:9" ht="19.899999999999999" customHeight="1" x14ac:dyDescent="0.2">
      <c r="B3" s="924" t="s">
        <v>85</v>
      </c>
      <c r="C3" s="925"/>
      <c r="D3" s="58" t="s">
        <v>86</v>
      </c>
      <c r="E3" s="58" t="s">
        <v>87</v>
      </c>
    </row>
    <row r="4" spans="2:9" ht="19.899999999999999" customHeight="1" x14ac:dyDescent="0.2">
      <c r="B4" s="59" t="s">
        <v>88</v>
      </c>
      <c r="C4" s="60" t="s">
        <v>89</v>
      </c>
      <c r="D4" s="61">
        <f>ROUND(E4/(1+$E$19),4)</f>
        <v>7.1400000000000005E-2</v>
      </c>
      <c r="E4" s="62">
        <v>0.1</v>
      </c>
    </row>
    <row r="5" spans="2:9" ht="19.899999999999999" customHeight="1" x14ac:dyDescent="0.2">
      <c r="B5" s="63" t="s">
        <v>90</v>
      </c>
      <c r="C5" s="64" t="s">
        <v>179</v>
      </c>
      <c r="D5" s="65">
        <v>9.9000000000000008E-3</v>
      </c>
      <c r="E5" s="65">
        <f>ROUND(D5*(1+$E$19),4)</f>
        <v>1.3899999999999999E-2</v>
      </c>
      <c r="I5" s="139"/>
    </row>
    <row r="6" spans="2:9" ht="19.899999999999999" customHeight="1" x14ac:dyDescent="0.2">
      <c r="B6" s="63" t="s">
        <v>91</v>
      </c>
      <c r="C6" s="64" t="s">
        <v>92</v>
      </c>
      <c r="D6" s="65">
        <v>5.0000000000000001E-3</v>
      </c>
      <c r="E6" s="65">
        <f>ROUND(D6*(1+$E$19),4)</f>
        <v>7.0000000000000001E-3</v>
      </c>
    </row>
    <row r="7" spans="2:9" ht="19.899999999999999" customHeight="1" x14ac:dyDescent="0.2">
      <c r="B7" s="66" t="s">
        <v>93</v>
      </c>
      <c r="C7" s="67" t="s">
        <v>94</v>
      </c>
      <c r="D7" s="68">
        <v>1E-3</v>
      </c>
      <c r="E7" s="68">
        <f>ROUND(D7*(1+$E$19),4)</f>
        <v>1.4E-3</v>
      </c>
    </row>
    <row r="8" spans="2:9" ht="19.899999999999999" customHeight="1" x14ac:dyDescent="0.2">
      <c r="B8" s="916" t="s">
        <v>95</v>
      </c>
      <c r="C8" s="917"/>
      <c r="D8" s="69">
        <f>SUM(D4:D7)</f>
        <v>8.7300000000000016E-2</v>
      </c>
      <c r="E8" s="69">
        <f>SUM(E4:E7)</f>
        <v>0.12230000000000001</v>
      </c>
    </row>
    <row r="9" spans="2:9" ht="19.899999999999999" customHeight="1" x14ac:dyDescent="0.2">
      <c r="B9" s="924" t="s">
        <v>96</v>
      </c>
      <c r="C9" s="925"/>
      <c r="D9" s="58" t="s">
        <v>86</v>
      </c>
      <c r="E9" s="58" t="s">
        <v>87</v>
      </c>
    </row>
    <row r="10" spans="2:9" ht="19.899999999999999" customHeight="1" x14ac:dyDescent="0.2">
      <c r="B10" s="70" t="s">
        <v>97</v>
      </c>
      <c r="C10" s="71" t="s">
        <v>98</v>
      </c>
      <c r="D10" s="72">
        <f>ROUND(E10/(1+$E$19),4)</f>
        <v>8.5699999999999998E-2</v>
      </c>
      <c r="E10" s="73">
        <v>0.12</v>
      </c>
    </row>
    <row r="11" spans="2:9" ht="19.899999999999999" customHeight="1" x14ac:dyDescent="0.2">
      <c r="B11" s="916" t="s">
        <v>99</v>
      </c>
      <c r="C11" s="917"/>
      <c r="D11" s="69">
        <f>SUM(D10)</f>
        <v>8.5699999999999998E-2</v>
      </c>
      <c r="E11" s="69">
        <f>SUM(E10)</f>
        <v>0.12</v>
      </c>
    </row>
    <row r="12" spans="2:9" ht="19.899999999999999" customHeight="1" x14ac:dyDescent="0.2">
      <c r="B12" s="924" t="s">
        <v>100</v>
      </c>
      <c r="C12" s="925"/>
      <c r="D12" s="58" t="s">
        <v>86</v>
      </c>
      <c r="E12" s="58" t="s">
        <v>87</v>
      </c>
      <c r="I12" s="139"/>
    </row>
    <row r="13" spans="2:9" ht="19.899999999999999" customHeight="1" x14ac:dyDescent="0.2">
      <c r="B13" s="59" t="s">
        <v>101</v>
      </c>
      <c r="C13" s="60" t="s">
        <v>102</v>
      </c>
      <c r="D13" s="62">
        <v>1.6500000000000001E-2</v>
      </c>
      <c r="E13" s="74">
        <f>ROUND(D13*(1+$E$19),4)</f>
        <v>2.3099999999999999E-2</v>
      </c>
    </row>
    <row r="14" spans="2:9" ht="19.899999999999999" customHeight="1" x14ac:dyDescent="0.2">
      <c r="B14" s="75" t="s">
        <v>103</v>
      </c>
      <c r="C14" s="64" t="s">
        <v>104</v>
      </c>
      <c r="D14" s="65">
        <v>7.5999999999999998E-2</v>
      </c>
      <c r="E14" s="76">
        <f>ROUND(D14*(1+$E$19),4)</f>
        <v>0.10639999999999999</v>
      </c>
    </row>
    <row r="15" spans="2:9" ht="19.899999999999999" customHeight="1" x14ac:dyDescent="0.2">
      <c r="B15" s="66" t="s">
        <v>105</v>
      </c>
      <c r="C15" s="67" t="str">
        <f>TEXT(D15*100,"#,00")&amp;"% de PV"</f>
        <v>2,00% de PV</v>
      </c>
      <c r="D15" s="140">
        <v>0.02</v>
      </c>
      <c r="E15" s="77">
        <f>ROUND(D15*(1+$E$19),4)</f>
        <v>2.8000000000000001E-2</v>
      </c>
      <c r="G15" s="56" t="s">
        <v>186</v>
      </c>
    </row>
    <row r="16" spans="2:9" ht="19.899999999999999" customHeight="1" x14ac:dyDescent="0.2">
      <c r="B16" s="916" t="s">
        <v>106</v>
      </c>
      <c r="C16" s="917"/>
      <c r="D16" s="69">
        <f>SUM(D13:D15)</f>
        <v>0.1125</v>
      </c>
      <c r="E16" s="69">
        <f>SUM(E13:E15)</f>
        <v>0.1575</v>
      </c>
    </row>
    <row r="17" spans="2:5" ht="19.899999999999999" customHeight="1" x14ac:dyDescent="0.2">
      <c r="B17" s="924" t="s">
        <v>180</v>
      </c>
      <c r="C17" s="925"/>
      <c r="D17" s="69">
        <f>D16+D11+D8</f>
        <v>0.28549999999999998</v>
      </c>
      <c r="E17" s="69">
        <f>TRUNC(((1+(E4+E10))/(1-(D5+D6+D7+D13+D14+D15))-1),4)</f>
        <v>0.3997</v>
      </c>
    </row>
    <row r="18" spans="2:5" ht="19.899999999999999" customHeight="1" x14ac:dyDescent="0.2">
      <c r="B18" s="924" t="s">
        <v>181</v>
      </c>
      <c r="C18" s="925"/>
      <c r="D18" s="69">
        <f>1-D17</f>
        <v>0.71450000000000002</v>
      </c>
      <c r="E18" s="69"/>
    </row>
    <row r="19" spans="2:5" ht="25.15" customHeight="1" x14ac:dyDescent="0.2">
      <c r="B19" s="918" t="s">
        <v>107</v>
      </c>
      <c r="C19" s="919"/>
      <c r="D19" s="920"/>
      <c r="E19" s="78">
        <f>E17</f>
        <v>0.3997</v>
      </c>
    </row>
    <row r="20" spans="2:5" ht="35.1" customHeight="1" x14ac:dyDescent="0.2">
      <c r="B20" s="915" t="s">
        <v>182</v>
      </c>
      <c r="C20" s="915"/>
      <c r="D20" s="915"/>
      <c r="E20" s="915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85"/>
  <sheetViews>
    <sheetView showGridLines="0" view="pageBreakPreview" topLeftCell="G1" zoomScaleNormal="100" zoomScaleSheetLayoutView="100" workbookViewId="0">
      <selection activeCell="R3" sqref="R3"/>
    </sheetView>
  </sheetViews>
  <sheetFormatPr defaultColWidth="9" defaultRowHeight="15" x14ac:dyDescent="0.25"/>
  <cols>
    <col min="1" max="1" width="9" style="144"/>
    <col min="2" max="2" width="1.7109375" style="144" hidden="1" customWidth="1"/>
    <col min="3" max="3" width="88.28515625" style="144" customWidth="1"/>
    <col min="4" max="4" width="27.140625" style="144" customWidth="1"/>
    <col min="5" max="5" width="5.28515625" style="144" customWidth="1"/>
    <col min="6" max="6" width="28.5703125" style="144" customWidth="1"/>
    <col min="7" max="7" width="29.28515625" style="144" customWidth="1"/>
    <col min="8" max="8" width="28.42578125" style="144" customWidth="1"/>
    <col min="9" max="9" width="31" style="144" customWidth="1"/>
    <col min="10" max="10" width="5.28515625" style="144" customWidth="1"/>
    <col min="11" max="11" width="24.140625" style="144" customWidth="1"/>
    <col min="12" max="12" width="13.42578125" style="144" customWidth="1"/>
    <col min="13" max="20" width="11.42578125" style="144" bestFit="1" customWidth="1"/>
    <col min="21" max="21" width="9" style="144"/>
    <col min="22" max="22" width="23.7109375" style="144" customWidth="1"/>
    <col min="23" max="23" width="14.140625" style="144" customWidth="1"/>
    <col min="24" max="24" width="13.85546875" style="144" customWidth="1"/>
    <col min="25" max="25" width="13.7109375" style="144" customWidth="1"/>
    <col min="26" max="26" width="13.28515625" style="144" customWidth="1"/>
    <col min="27" max="27" width="14.7109375" style="144" customWidth="1"/>
    <col min="28" max="28" width="14.140625" style="144" customWidth="1"/>
    <col min="29" max="29" width="12.5703125" style="144" customWidth="1"/>
    <col min="30" max="31" width="13.28515625" style="144" customWidth="1"/>
    <col min="32" max="16384" width="9" style="144"/>
  </cols>
  <sheetData>
    <row r="1" spans="1:31" ht="53.45" customHeight="1" x14ac:dyDescent="0.25">
      <c r="A1" s="289"/>
      <c r="B1" s="290"/>
      <c r="C1" s="292"/>
      <c r="D1" s="291"/>
      <c r="E1" s="289"/>
      <c r="F1" s="290"/>
      <c r="G1" s="290"/>
      <c r="H1" s="290"/>
      <c r="I1" s="291"/>
      <c r="J1" s="289"/>
      <c r="K1" s="290"/>
      <c r="L1" s="290"/>
      <c r="M1" s="290"/>
      <c r="N1" s="290"/>
      <c r="O1" s="290"/>
      <c r="P1" s="290"/>
      <c r="Q1" s="290"/>
      <c r="R1" s="290"/>
      <c r="S1" s="290"/>
      <c r="T1" s="291"/>
      <c r="U1" s="289"/>
      <c r="V1" s="290"/>
      <c r="W1" s="290"/>
      <c r="X1" s="290"/>
      <c r="Y1" s="290"/>
      <c r="Z1" s="290"/>
      <c r="AA1" s="290"/>
      <c r="AB1" s="290"/>
      <c r="AC1" s="290"/>
      <c r="AD1" s="290"/>
      <c r="AE1" s="291"/>
    </row>
    <row r="2" spans="1:31" ht="24.75" customHeight="1" thickBot="1" x14ac:dyDescent="0.3">
      <c r="A2" s="928" t="s">
        <v>187</v>
      </c>
      <c r="B2" s="929"/>
      <c r="C2" s="929"/>
      <c r="D2" s="930"/>
      <c r="E2" s="304"/>
      <c r="F2" s="493" t="s">
        <v>632</v>
      </c>
      <c r="I2" s="305"/>
      <c r="J2" s="304"/>
      <c r="T2" s="305"/>
      <c r="U2" s="304"/>
      <c r="AE2" s="305"/>
    </row>
    <row r="3" spans="1:31" ht="31.9" customHeight="1" thickBot="1" x14ac:dyDescent="0.3">
      <c r="A3" s="411"/>
      <c r="B3" s="286"/>
      <c r="C3" s="163" t="s">
        <v>284</v>
      </c>
      <c r="D3" s="419">
        <f>RESUMO!G5</f>
        <v>45939</v>
      </c>
      <c r="E3" s="304"/>
      <c r="F3" s="306" t="s">
        <v>188</v>
      </c>
      <c r="G3" s="306" t="s">
        <v>189</v>
      </c>
      <c r="H3" s="306" t="s">
        <v>190</v>
      </c>
      <c r="I3" s="305"/>
      <c r="J3" s="304"/>
      <c r="L3" s="306" t="s">
        <v>188</v>
      </c>
      <c r="M3" s="306" t="s">
        <v>189</v>
      </c>
      <c r="N3" s="306" t="s">
        <v>190</v>
      </c>
      <c r="T3" s="305"/>
      <c r="U3" s="304"/>
      <c r="W3" s="306" t="s">
        <v>188</v>
      </c>
      <c r="X3" s="306" t="s">
        <v>189</v>
      </c>
      <c r="Y3" s="306" t="s">
        <v>190</v>
      </c>
      <c r="AE3" s="305"/>
    </row>
    <row r="4" spans="1:31" ht="27" customHeight="1" thickBot="1" x14ac:dyDescent="0.3">
      <c r="A4" s="931" t="s">
        <v>191</v>
      </c>
      <c r="B4" s="932"/>
      <c r="C4" s="932"/>
      <c r="D4" s="933"/>
      <c r="E4" s="304"/>
      <c r="F4" s="307">
        <f>_xlfn.STDEV.S(F7:I7)/AVERAGE(F7:I7)</f>
        <v>6.8133352998273597E-2</v>
      </c>
      <c r="G4" s="308">
        <f>AVERAGE(F7:I7)</f>
        <v>113322.25</v>
      </c>
      <c r="H4" s="308">
        <f>MEDIAN(F7:I7)</f>
        <v>112502.5</v>
      </c>
      <c r="I4" s="305"/>
      <c r="J4" s="304"/>
      <c r="K4" s="668">
        <v>45939</v>
      </c>
      <c r="L4" s="325">
        <f>_xlfn.STDEV.S(M6:T6)/AVERAGE(M6:T6)</f>
        <v>0.2140798612587512</v>
      </c>
      <c r="M4" s="308">
        <f>AVERAGE(M6:T6)</f>
        <v>34.392499999999998</v>
      </c>
      <c r="N4" s="308">
        <f>MEDIAN(M6:T6)</f>
        <v>33.715000000000003</v>
      </c>
      <c r="T4" s="305"/>
      <c r="U4" s="304"/>
      <c r="V4" s="668">
        <v>45939</v>
      </c>
      <c r="W4" s="325">
        <f>_xlfn.STDEV.S(X6:AC6)/AVERAGE(X6:AC6)</f>
        <v>0.1861374669575217</v>
      </c>
      <c r="X4" s="308">
        <f>AVERAGE(X6:AC6)</f>
        <v>645.49666666666678</v>
      </c>
      <c r="Y4" s="308">
        <f>MEDIAN(X6:AC6)</f>
        <v>605.55500000000006</v>
      </c>
      <c r="Z4" s="667"/>
      <c r="AE4" s="330"/>
    </row>
    <row r="5" spans="1:31" ht="30" customHeight="1" thickBot="1" x14ac:dyDescent="0.3">
      <c r="A5" s="934" t="s">
        <v>285</v>
      </c>
      <c r="B5" s="935"/>
      <c r="C5" s="935"/>
      <c r="D5" s="335"/>
      <c r="E5" s="304"/>
      <c r="F5" s="936" t="s">
        <v>630</v>
      </c>
      <c r="G5" s="937"/>
      <c r="H5" s="937"/>
      <c r="I5" s="938"/>
      <c r="J5" s="304"/>
      <c r="K5" s="146" t="s">
        <v>286</v>
      </c>
      <c r="L5" s="147" t="s">
        <v>192</v>
      </c>
      <c r="M5" s="147" t="s">
        <v>193</v>
      </c>
      <c r="N5" s="148" t="s">
        <v>194</v>
      </c>
      <c r="O5" s="148" t="s">
        <v>195</v>
      </c>
      <c r="P5" s="148" t="s">
        <v>196</v>
      </c>
      <c r="Q5" s="148" t="s">
        <v>197</v>
      </c>
      <c r="R5" s="148" t="s">
        <v>198</v>
      </c>
      <c r="S5" s="148" t="s">
        <v>199</v>
      </c>
      <c r="T5" s="147" t="s">
        <v>200</v>
      </c>
      <c r="U5" s="331"/>
      <c r="V5" s="149" t="s">
        <v>287</v>
      </c>
      <c r="W5" s="164" t="s">
        <v>192</v>
      </c>
      <c r="X5" s="149" t="s">
        <v>193</v>
      </c>
      <c r="Y5" s="149" t="s">
        <v>194</v>
      </c>
      <c r="Z5" s="149" t="s">
        <v>195</v>
      </c>
      <c r="AA5" s="149" t="s">
        <v>196</v>
      </c>
      <c r="AB5" s="149" t="s">
        <v>197</v>
      </c>
      <c r="AC5" s="149" t="s">
        <v>198</v>
      </c>
      <c r="AD5" s="149"/>
      <c r="AE5" s="332"/>
    </row>
    <row r="6" spans="1:31" ht="31.15" customHeight="1" thickBot="1" x14ac:dyDescent="0.35">
      <c r="A6" s="939" t="s">
        <v>813</v>
      </c>
      <c r="B6" s="940"/>
      <c r="C6" s="940"/>
      <c r="D6" s="941"/>
      <c r="E6" s="304"/>
      <c r="F6" s="151" t="s">
        <v>863</v>
      </c>
      <c r="G6" s="151" t="s">
        <v>580</v>
      </c>
      <c r="H6" s="150" t="s">
        <v>581</v>
      </c>
      <c r="I6" s="309" t="s">
        <v>631</v>
      </c>
      <c r="J6" s="304"/>
      <c r="K6" s="165" t="s">
        <v>288</v>
      </c>
      <c r="L6" s="166">
        <f>SMALL(M4:N4,1)</f>
        <v>33.715000000000003</v>
      </c>
      <c r="M6" s="167">
        <v>45.4</v>
      </c>
      <c r="N6" s="152">
        <v>42</v>
      </c>
      <c r="O6" s="152">
        <v>38.72</v>
      </c>
      <c r="P6" s="152">
        <v>32.9</v>
      </c>
      <c r="Q6" s="152">
        <v>28.74</v>
      </c>
      <c r="R6" s="152">
        <v>23.22</v>
      </c>
      <c r="S6" s="152">
        <v>29.63</v>
      </c>
      <c r="T6" s="326">
        <v>34.53</v>
      </c>
      <c r="U6" s="304"/>
      <c r="V6" s="168" t="s">
        <v>582</v>
      </c>
      <c r="W6" s="166">
        <f>SMALL(X4:Y4,1)</f>
        <v>605.55500000000006</v>
      </c>
      <c r="X6" s="153">
        <v>799.9</v>
      </c>
      <c r="Y6" s="153">
        <v>651.21</v>
      </c>
      <c r="Z6" s="153">
        <v>536.75</v>
      </c>
      <c r="AA6" s="153">
        <v>782.13</v>
      </c>
      <c r="AB6" s="153">
        <v>559.9</v>
      </c>
      <c r="AC6" s="154">
        <v>543.09</v>
      </c>
      <c r="AD6" s="154"/>
      <c r="AE6" s="333"/>
    </row>
    <row r="7" spans="1:31" ht="20.100000000000001" customHeight="1" thickBot="1" x14ac:dyDescent="0.3">
      <c r="A7" s="412"/>
      <c r="B7" s="413"/>
      <c r="C7" s="414" t="s">
        <v>289</v>
      </c>
      <c r="D7" s="415">
        <f>D49</f>
        <v>3366.6589776457345</v>
      </c>
      <c r="E7" s="304"/>
      <c r="F7" s="155">
        <v>123443</v>
      </c>
      <c r="G7" s="155">
        <v>104841</v>
      </c>
      <c r="H7" s="155">
        <v>113755</v>
      </c>
      <c r="I7" s="310">
        <v>111250</v>
      </c>
      <c r="J7" s="304"/>
      <c r="K7" s="327"/>
      <c r="L7" s="327"/>
      <c r="M7" s="327"/>
      <c r="T7" s="305"/>
      <c r="U7" s="304"/>
      <c r="Z7" s="144">
        <v>274.35000000000002</v>
      </c>
      <c r="AE7" s="305"/>
    </row>
    <row r="8" spans="1:31" ht="20.100000000000001" customHeight="1" x14ac:dyDescent="0.25">
      <c r="A8" s="416"/>
      <c r="B8" s="413"/>
      <c r="C8" s="414" t="s">
        <v>290</v>
      </c>
      <c r="D8" s="415">
        <f>D7/22</f>
        <v>153.02995352935156</v>
      </c>
      <c r="E8" s="304"/>
      <c r="I8" s="311"/>
      <c r="J8" s="304"/>
      <c r="T8" s="305"/>
      <c r="U8" s="304"/>
      <c r="AE8" s="305"/>
    </row>
    <row r="9" spans="1:31" ht="20.100000000000001" customHeight="1" x14ac:dyDescent="0.25">
      <c r="A9" s="416"/>
      <c r="B9" s="413"/>
      <c r="C9" s="414" t="s">
        <v>291</v>
      </c>
      <c r="D9" s="415">
        <f>D7/176</f>
        <v>19.128744191168945</v>
      </c>
      <c r="E9" s="304"/>
      <c r="I9" s="311"/>
      <c r="J9" s="304"/>
      <c r="T9" s="305"/>
      <c r="U9" s="304"/>
      <c r="AE9" s="305"/>
    </row>
    <row r="10" spans="1:31" ht="20.100000000000001" customHeight="1" thickBot="1" x14ac:dyDescent="0.3">
      <c r="A10" s="416"/>
      <c r="B10" s="413"/>
      <c r="C10" s="414" t="s">
        <v>593</v>
      </c>
      <c r="D10" s="415">
        <f>D7/D23</f>
        <v>1.1771534886873198</v>
      </c>
      <c r="E10" s="304"/>
      <c r="I10" s="311"/>
      <c r="J10" s="304"/>
      <c r="T10" s="305"/>
      <c r="U10" s="304"/>
      <c r="AE10" s="305"/>
    </row>
    <row r="11" spans="1:31" ht="20.100000000000001" customHeight="1" thickBot="1" x14ac:dyDescent="0.35">
      <c r="A11" s="336" t="s">
        <v>201</v>
      </c>
      <c r="B11" s="156"/>
      <c r="C11" s="157" t="s">
        <v>202</v>
      </c>
      <c r="D11" s="337"/>
      <c r="E11" s="304"/>
      <c r="I11" s="305"/>
      <c r="J11" s="304"/>
      <c r="T11" s="305"/>
      <c r="U11" s="304"/>
      <c r="AE11" s="305"/>
    </row>
    <row r="12" spans="1:31" ht="20.100000000000001" customHeight="1" thickBot="1" x14ac:dyDescent="0.35">
      <c r="A12" s="336" t="s">
        <v>203</v>
      </c>
      <c r="B12" s="156"/>
      <c r="C12" s="158" t="s">
        <v>204</v>
      </c>
      <c r="D12" s="338">
        <f>SMALL(G4:H4,1)</f>
        <v>112502.5</v>
      </c>
      <c r="E12" s="304"/>
      <c r="G12" s="159"/>
      <c r="H12" s="159"/>
      <c r="I12" s="305"/>
      <c r="J12" s="304"/>
      <c r="T12" s="305"/>
      <c r="U12" s="304"/>
      <c r="AE12" s="305"/>
    </row>
    <row r="13" spans="1:31" ht="20.100000000000001" customHeight="1" thickBot="1" x14ac:dyDescent="0.35">
      <c r="A13" s="336" t="s">
        <v>205</v>
      </c>
      <c r="B13" s="156"/>
      <c r="C13" s="158" t="s">
        <v>206</v>
      </c>
      <c r="D13" s="337">
        <v>36</v>
      </c>
      <c r="E13" s="304"/>
      <c r="I13" s="305"/>
      <c r="J13" s="304"/>
      <c r="T13" s="305"/>
      <c r="U13" s="304"/>
      <c r="AE13" s="305"/>
    </row>
    <row r="14" spans="1:31" ht="20.100000000000001" customHeight="1" thickBot="1" x14ac:dyDescent="0.35">
      <c r="A14" s="336" t="s">
        <v>207</v>
      </c>
      <c r="B14" s="156"/>
      <c r="C14" s="158" t="s">
        <v>208</v>
      </c>
      <c r="D14" s="339">
        <v>0.7</v>
      </c>
      <c r="E14" s="304"/>
      <c r="G14" s="159"/>
      <c r="I14" s="305"/>
      <c r="J14" s="304"/>
      <c r="T14" s="305"/>
      <c r="U14" s="304"/>
      <c r="AE14" s="305"/>
    </row>
    <row r="15" spans="1:31" ht="20.100000000000001" customHeight="1" thickBot="1" x14ac:dyDescent="0.35">
      <c r="A15" s="336" t="s">
        <v>209</v>
      </c>
      <c r="B15" s="156"/>
      <c r="C15" s="158" t="s">
        <v>210</v>
      </c>
      <c r="D15" s="340">
        <f>(D12-(D14*D12))/D13</f>
        <v>937.52083333333337</v>
      </c>
      <c r="E15" s="304"/>
      <c r="I15" s="312"/>
      <c r="J15" s="304"/>
      <c r="T15" s="305"/>
      <c r="U15" s="304"/>
      <c r="AE15" s="305"/>
    </row>
    <row r="16" spans="1:31" ht="20.100000000000001" customHeight="1" thickBot="1" x14ac:dyDescent="0.35">
      <c r="A16" s="336" t="s">
        <v>211</v>
      </c>
      <c r="B16" s="156"/>
      <c r="C16" s="157" t="s">
        <v>212</v>
      </c>
      <c r="D16" s="337"/>
      <c r="E16" s="304"/>
      <c r="I16" s="305"/>
      <c r="J16" s="304"/>
      <c r="T16" s="305"/>
      <c r="U16" s="304"/>
      <c r="AE16" s="305"/>
    </row>
    <row r="17" spans="1:31" ht="20.100000000000001" customHeight="1" thickBot="1" x14ac:dyDescent="0.35">
      <c r="A17" s="336" t="s">
        <v>213</v>
      </c>
      <c r="B17" s="156"/>
      <c r="C17" s="158" t="s">
        <v>214</v>
      </c>
      <c r="D17" s="341">
        <f>POWER(1+D55,1/12)-1</f>
        <v>1.171491691985338E-2</v>
      </c>
      <c r="E17" s="304"/>
      <c r="H17" s="313"/>
      <c r="I17" s="305"/>
      <c r="J17" s="304"/>
      <c r="T17" s="305"/>
      <c r="U17" s="304"/>
      <c r="AE17" s="305"/>
    </row>
    <row r="18" spans="1:31" ht="20.100000000000001" customHeight="1" thickBot="1" x14ac:dyDescent="0.35">
      <c r="A18" s="336" t="s">
        <v>215</v>
      </c>
      <c r="B18" s="156"/>
      <c r="C18" s="158" t="s">
        <v>216</v>
      </c>
      <c r="D18" s="340">
        <f>D17*D15</f>
        <v>10.982978673131708</v>
      </c>
      <c r="E18" s="304"/>
      <c r="G18" s="314"/>
      <c r="I18" s="305"/>
      <c r="J18" s="304"/>
      <c r="T18" s="305"/>
      <c r="U18" s="304"/>
      <c r="AE18" s="305"/>
    </row>
    <row r="19" spans="1:31" ht="20.100000000000001" customHeight="1" thickBot="1" x14ac:dyDescent="0.35">
      <c r="A19" s="336" t="s">
        <v>217</v>
      </c>
      <c r="B19" s="156"/>
      <c r="C19" s="157" t="s">
        <v>218</v>
      </c>
      <c r="D19" s="337">
        <v>0.75</v>
      </c>
      <c r="E19" s="304"/>
      <c r="I19" s="305"/>
      <c r="J19" s="304"/>
      <c r="T19" s="305"/>
      <c r="U19" s="304"/>
      <c r="AE19" s="305"/>
    </row>
    <row r="20" spans="1:31" ht="20.100000000000001" customHeight="1" thickBot="1" x14ac:dyDescent="0.35">
      <c r="A20" s="336" t="s">
        <v>219</v>
      </c>
      <c r="B20" s="156"/>
      <c r="C20" s="158" t="s">
        <v>220</v>
      </c>
      <c r="D20" s="337">
        <f>D19</f>
        <v>0.75</v>
      </c>
      <c r="E20" s="304"/>
      <c r="I20" s="305"/>
      <c r="J20" s="304"/>
      <c r="T20" s="305"/>
      <c r="U20" s="304"/>
      <c r="AE20" s="305"/>
    </row>
    <row r="21" spans="1:31" ht="20.100000000000001" customHeight="1" thickBot="1" x14ac:dyDescent="0.35">
      <c r="A21" s="336" t="s">
        <v>221</v>
      </c>
      <c r="B21" s="156"/>
      <c r="C21" s="158" t="s">
        <v>222</v>
      </c>
      <c r="D21" s="340">
        <f>D20*D15</f>
        <v>703.140625</v>
      </c>
      <c r="E21" s="315"/>
      <c r="I21" s="305"/>
      <c r="J21" s="304"/>
      <c r="T21" s="305"/>
      <c r="U21" s="304"/>
      <c r="AE21" s="305"/>
    </row>
    <row r="22" spans="1:31" ht="20.100000000000001" customHeight="1" thickBot="1" x14ac:dyDescent="0.35">
      <c r="A22" s="336" t="s">
        <v>223</v>
      </c>
      <c r="B22" s="156"/>
      <c r="C22" s="157" t="s">
        <v>224</v>
      </c>
      <c r="D22" s="337"/>
      <c r="E22" s="304"/>
      <c r="G22" s="316"/>
      <c r="H22" s="316"/>
      <c r="I22" s="317"/>
      <c r="J22" s="304"/>
      <c r="T22" s="305"/>
      <c r="U22" s="304"/>
      <c r="AE22" s="305"/>
    </row>
    <row r="23" spans="1:31" ht="20.100000000000001" customHeight="1" thickBot="1" x14ac:dyDescent="0.35">
      <c r="A23" s="336" t="s">
        <v>225</v>
      </c>
      <c r="B23" s="156"/>
      <c r="C23" s="158" t="s">
        <v>226</v>
      </c>
      <c r="D23" s="342">
        <f>130*22</f>
        <v>2860</v>
      </c>
      <c r="E23" s="304"/>
      <c r="G23" s="318"/>
      <c r="H23" s="318"/>
      <c r="I23" s="319"/>
      <c r="J23" s="304"/>
      <c r="T23" s="305"/>
      <c r="U23" s="304"/>
      <c r="AE23" s="305"/>
    </row>
    <row r="24" spans="1:31" ht="20.100000000000001" customHeight="1" thickBot="1" x14ac:dyDescent="0.35">
      <c r="A24" s="336" t="s">
        <v>227</v>
      </c>
      <c r="B24" s="156"/>
      <c r="C24" s="158" t="s">
        <v>228</v>
      </c>
      <c r="D24" s="417">
        <v>6.2</v>
      </c>
      <c r="E24" s="304"/>
      <c r="I24" s="305"/>
      <c r="J24" s="304"/>
      <c r="T24" s="305"/>
      <c r="U24" s="304"/>
      <c r="AE24" s="305"/>
    </row>
    <row r="25" spans="1:31" ht="20.100000000000001" customHeight="1" thickBot="1" x14ac:dyDescent="0.35">
      <c r="A25" s="336" t="s">
        <v>229</v>
      </c>
      <c r="B25" s="156"/>
      <c r="C25" s="158" t="s">
        <v>230</v>
      </c>
      <c r="D25" s="337">
        <v>12</v>
      </c>
      <c r="E25" s="304"/>
      <c r="I25" s="305"/>
      <c r="J25" s="304"/>
      <c r="T25" s="305"/>
      <c r="U25" s="304"/>
      <c r="AE25" s="305"/>
    </row>
    <row r="26" spans="1:31" ht="20.100000000000001" customHeight="1" thickBot="1" x14ac:dyDescent="0.35">
      <c r="A26" s="336" t="s">
        <v>231</v>
      </c>
      <c r="B26" s="156"/>
      <c r="C26" s="158" t="s">
        <v>232</v>
      </c>
      <c r="D26" s="337">
        <f>(D23/D25)*D24</f>
        <v>1477.6666666666667</v>
      </c>
      <c r="E26" s="304"/>
      <c r="I26" s="305"/>
      <c r="J26" s="304"/>
      <c r="T26" s="305"/>
      <c r="U26" s="304"/>
      <c r="AE26" s="305"/>
    </row>
    <row r="27" spans="1:31" ht="20.100000000000001" customHeight="1" thickBot="1" x14ac:dyDescent="0.35">
      <c r="A27" s="336" t="s">
        <v>233</v>
      </c>
      <c r="B27" s="156"/>
      <c r="C27" s="157" t="s">
        <v>234</v>
      </c>
      <c r="D27" s="337"/>
      <c r="E27" s="304"/>
      <c r="I27" s="305"/>
      <c r="J27" s="304"/>
      <c r="T27" s="305"/>
      <c r="U27" s="304"/>
      <c r="AE27" s="305"/>
    </row>
    <row r="28" spans="1:31" ht="20.100000000000001" customHeight="1" thickBot="1" x14ac:dyDescent="0.35">
      <c r="A28" s="336" t="s">
        <v>235</v>
      </c>
      <c r="B28" s="156"/>
      <c r="C28" s="158" t="s">
        <v>236</v>
      </c>
      <c r="D28" s="337">
        <f>D23*12</f>
        <v>34320</v>
      </c>
      <c r="E28" s="304"/>
      <c r="I28" s="305"/>
      <c r="J28" s="304"/>
      <c r="T28" s="305"/>
      <c r="U28" s="304"/>
      <c r="AE28" s="305"/>
    </row>
    <row r="29" spans="1:31" ht="20.100000000000001" customHeight="1" thickBot="1" x14ac:dyDescent="0.35">
      <c r="A29" s="336" t="s">
        <v>237</v>
      </c>
      <c r="B29" s="156"/>
      <c r="C29" s="158" t="s">
        <v>238</v>
      </c>
      <c r="D29" s="337">
        <v>10000</v>
      </c>
      <c r="E29" s="304"/>
      <c r="I29" s="305"/>
      <c r="J29" s="304"/>
      <c r="T29" s="305"/>
      <c r="U29" s="304"/>
      <c r="AE29" s="305"/>
    </row>
    <row r="30" spans="1:31" ht="20.100000000000001" customHeight="1" thickBot="1" x14ac:dyDescent="0.35">
      <c r="A30" s="336" t="s">
        <v>239</v>
      </c>
      <c r="B30" s="156"/>
      <c r="C30" s="158" t="s">
        <v>240</v>
      </c>
      <c r="D30" s="338">
        <f>L6</f>
        <v>33.715000000000003</v>
      </c>
      <c r="E30" s="304"/>
      <c r="I30" s="305"/>
      <c r="J30" s="304"/>
      <c r="T30" s="305"/>
      <c r="U30" s="304"/>
      <c r="AE30" s="305"/>
    </row>
    <row r="31" spans="1:31" ht="20.100000000000001" customHeight="1" thickBot="1" x14ac:dyDescent="0.35">
      <c r="A31" s="336" t="s">
        <v>241</v>
      </c>
      <c r="B31" s="156"/>
      <c r="C31" s="158" t="s">
        <v>242</v>
      </c>
      <c r="D31" s="337">
        <v>5</v>
      </c>
      <c r="E31" s="304"/>
      <c r="H31" s="320"/>
      <c r="I31" s="305"/>
      <c r="J31" s="304"/>
      <c r="T31" s="305"/>
      <c r="U31" s="304"/>
      <c r="AE31" s="305"/>
    </row>
    <row r="32" spans="1:31" ht="20.100000000000001" customHeight="1" thickBot="1" x14ac:dyDescent="0.35">
      <c r="A32" s="336" t="s">
        <v>243</v>
      </c>
      <c r="B32" s="156"/>
      <c r="C32" s="158" t="s">
        <v>244</v>
      </c>
      <c r="D32" s="337">
        <f>365*1</f>
        <v>365</v>
      </c>
      <c r="E32" s="304"/>
      <c r="I32" s="305"/>
      <c r="J32" s="304"/>
      <c r="T32" s="305"/>
      <c r="U32" s="304"/>
      <c r="AE32" s="305"/>
    </row>
    <row r="33" spans="1:31" ht="20.100000000000001" customHeight="1" thickBot="1" x14ac:dyDescent="0.35">
      <c r="A33" s="336" t="s">
        <v>245</v>
      </c>
      <c r="B33" s="156"/>
      <c r="C33" s="158" t="s">
        <v>246</v>
      </c>
      <c r="D33" s="343">
        <f>(D28*D30*D31*30)/(D29*D32)</f>
        <v>47.552005479452056</v>
      </c>
      <c r="E33" s="304"/>
      <c r="I33" s="305"/>
      <c r="J33" s="304"/>
      <c r="T33" s="305"/>
      <c r="U33" s="304"/>
      <c r="AE33" s="305"/>
    </row>
    <row r="34" spans="1:31" ht="20.100000000000001" customHeight="1" thickBot="1" x14ac:dyDescent="0.35">
      <c r="A34" s="336" t="s">
        <v>247</v>
      </c>
      <c r="B34" s="156"/>
      <c r="C34" s="157" t="s">
        <v>248</v>
      </c>
      <c r="D34" s="344"/>
      <c r="E34" s="304"/>
      <c r="F34" s="321"/>
      <c r="I34" s="305"/>
      <c r="J34" s="304"/>
      <c r="T34" s="305"/>
      <c r="U34" s="304"/>
      <c r="AE34" s="305"/>
    </row>
    <row r="35" spans="1:31" ht="20.100000000000001" customHeight="1" thickBot="1" x14ac:dyDescent="0.35">
      <c r="A35" s="336" t="s">
        <v>249</v>
      </c>
      <c r="B35" s="156"/>
      <c r="C35" s="158" t="s">
        <v>250</v>
      </c>
      <c r="D35" s="337">
        <f>D28</f>
        <v>34320</v>
      </c>
      <c r="E35" s="304"/>
      <c r="I35" s="305"/>
      <c r="J35" s="304"/>
      <c r="T35" s="305"/>
      <c r="U35" s="304"/>
      <c r="AE35" s="305"/>
    </row>
    <row r="36" spans="1:31" ht="20.100000000000001" customHeight="1" thickBot="1" x14ac:dyDescent="0.35">
      <c r="A36" s="336" t="s">
        <v>251</v>
      </c>
      <c r="B36" s="156"/>
      <c r="C36" s="158" t="s">
        <v>252</v>
      </c>
      <c r="D36" s="337">
        <v>45000</v>
      </c>
      <c r="E36" s="304"/>
      <c r="I36" s="305"/>
      <c r="J36" s="304"/>
      <c r="T36" s="305"/>
      <c r="U36" s="304"/>
      <c r="AE36" s="305"/>
    </row>
    <row r="37" spans="1:31" ht="20.100000000000001" customHeight="1" thickBot="1" x14ac:dyDescent="0.35">
      <c r="A37" s="336" t="s">
        <v>253</v>
      </c>
      <c r="B37" s="156"/>
      <c r="C37" s="158" t="s">
        <v>254</v>
      </c>
      <c r="D37" s="345">
        <v>5</v>
      </c>
      <c r="E37" s="304"/>
      <c r="I37" s="305"/>
      <c r="J37" s="304"/>
      <c r="T37" s="305"/>
      <c r="U37" s="304"/>
      <c r="AE37" s="305"/>
    </row>
    <row r="38" spans="1:31" ht="20.100000000000001" customHeight="1" thickBot="1" x14ac:dyDescent="0.35">
      <c r="A38" s="336" t="s">
        <v>255</v>
      </c>
      <c r="B38" s="156"/>
      <c r="C38" s="158" t="s">
        <v>256</v>
      </c>
      <c r="D38" s="338">
        <f>W6</f>
        <v>605.55500000000006</v>
      </c>
      <c r="E38" s="304"/>
      <c r="I38" s="305"/>
      <c r="J38" s="304"/>
      <c r="T38" s="305"/>
      <c r="U38" s="304"/>
      <c r="AE38" s="305"/>
    </row>
    <row r="39" spans="1:31" ht="20.100000000000001" customHeight="1" thickBot="1" x14ac:dyDescent="0.35">
      <c r="A39" s="336" t="s">
        <v>257</v>
      </c>
      <c r="B39" s="156"/>
      <c r="C39" s="158" t="s">
        <v>258</v>
      </c>
      <c r="D39" s="345">
        <f>D32</f>
        <v>365</v>
      </c>
      <c r="E39" s="304"/>
      <c r="I39" s="305"/>
      <c r="J39" s="304"/>
      <c r="T39" s="305"/>
      <c r="U39" s="304"/>
      <c r="AE39" s="305"/>
    </row>
    <row r="40" spans="1:31" ht="19.5" thickBot="1" x14ac:dyDescent="0.35">
      <c r="A40" s="336" t="s">
        <v>259</v>
      </c>
      <c r="B40" s="156"/>
      <c r="C40" s="158" t="s">
        <v>260</v>
      </c>
      <c r="D40" s="346">
        <f>(D35*D37*D38*30)/(D36*D39)</f>
        <v>189.79586849315072</v>
      </c>
      <c r="E40" s="304"/>
      <c r="I40" s="305"/>
      <c r="J40" s="304"/>
      <c r="T40" s="305"/>
      <c r="U40" s="304"/>
      <c r="AE40" s="305"/>
    </row>
    <row r="41" spans="1:31" ht="20.100000000000001" customHeight="1" thickBot="1" x14ac:dyDescent="0.35">
      <c r="A41" s="336" t="s">
        <v>261</v>
      </c>
      <c r="B41" s="156"/>
      <c r="C41" s="157" t="s">
        <v>49</v>
      </c>
      <c r="D41" s="337"/>
      <c r="E41" s="304"/>
      <c r="I41" s="305"/>
      <c r="J41" s="304"/>
      <c r="T41" s="305"/>
      <c r="U41" s="304"/>
      <c r="AE41" s="305"/>
    </row>
    <row r="42" spans="1:31" ht="20.100000000000001" customHeight="1" thickBot="1" x14ac:dyDescent="0.35">
      <c r="A42" s="336" t="s">
        <v>262</v>
      </c>
      <c r="B42" s="156"/>
      <c r="C42" s="158" t="s">
        <v>263</v>
      </c>
      <c r="D42" s="418"/>
      <c r="E42" s="304"/>
      <c r="I42" s="305"/>
      <c r="J42" s="304"/>
      <c r="T42" s="305"/>
      <c r="U42" s="304"/>
      <c r="AE42" s="305"/>
    </row>
    <row r="43" spans="1:31" ht="20.100000000000001" customHeight="1" thickBot="1" x14ac:dyDescent="0.35">
      <c r="A43" s="336" t="s">
        <v>264</v>
      </c>
      <c r="B43" s="156"/>
      <c r="C43" s="157" t="s">
        <v>175</v>
      </c>
      <c r="D43" s="345" t="s">
        <v>265</v>
      </c>
      <c r="E43" s="304"/>
      <c r="I43" s="305"/>
      <c r="J43" s="304"/>
      <c r="T43" s="305"/>
      <c r="U43" s="304"/>
      <c r="AE43" s="305"/>
    </row>
    <row r="44" spans="1:31" ht="20.100000000000001" customHeight="1" thickBot="1" x14ac:dyDescent="0.35">
      <c r="A44" s="336"/>
      <c r="B44" s="156"/>
      <c r="C44" s="158" t="s">
        <v>266</v>
      </c>
      <c r="D44" s="346">
        <f>D15+D18+D21+D26+D33+D40</f>
        <v>3366.6589776457345</v>
      </c>
      <c r="E44" s="304"/>
      <c r="I44" s="305"/>
      <c r="J44" s="304"/>
      <c r="T44" s="305"/>
      <c r="U44" s="304"/>
      <c r="AE44" s="305"/>
    </row>
    <row r="45" spans="1:31" ht="20.100000000000001" customHeight="1" thickBot="1" x14ac:dyDescent="0.35">
      <c r="A45" s="336"/>
      <c r="B45" s="156"/>
      <c r="C45" s="158"/>
      <c r="D45" s="346"/>
      <c r="E45" s="304"/>
      <c r="I45" s="305"/>
      <c r="J45" s="304"/>
      <c r="T45" s="305"/>
      <c r="U45" s="304"/>
      <c r="AE45" s="305"/>
    </row>
    <row r="46" spans="1:31" ht="20.100000000000001" customHeight="1" thickBot="1" x14ac:dyDescent="0.35">
      <c r="A46" s="336" t="s">
        <v>267</v>
      </c>
      <c r="B46" s="156"/>
      <c r="C46" s="157" t="s">
        <v>268</v>
      </c>
      <c r="D46" s="347"/>
      <c r="E46" s="304"/>
      <c r="I46" s="305"/>
      <c r="J46" s="304"/>
      <c r="T46" s="305"/>
      <c r="U46" s="304"/>
      <c r="AE46" s="305"/>
    </row>
    <row r="47" spans="1:31" ht="20.100000000000001" customHeight="1" thickBot="1" x14ac:dyDescent="0.35">
      <c r="A47" s="336"/>
      <c r="B47" s="156"/>
      <c r="C47" s="158" t="s">
        <v>269</v>
      </c>
      <c r="D47" s="333">
        <f>D44/D23</f>
        <v>1.1771534886873198</v>
      </c>
      <c r="E47" s="304"/>
      <c r="I47" s="305"/>
      <c r="J47" s="304"/>
      <c r="T47" s="305"/>
      <c r="U47" s="304"/>
      <c r="AE47" s="305"/>
    </row>
    <row r="48" spans="1:31" ht="20.100000000000001" customHeight="1" thickBot="1" x14ac:dyDescent="0.35">
      <c r="A48" s="336"/>
      <c r="B48" s="156"/>
      <c r="C48" s="158" t="s">
        <v>270</v>
      </c>
      <c r="D48" s="333">
        <f>D45/D23</f>
        <v>0</v>
      </c>
      <c r="E48" s="304"/>
      <c r="I48" s="305"/>
      <c r="J48" s="304"/>
      <c r="T48" s="305"/>
      <c r="U48" s="304"/>
      <c r="AE48" s="305"/>
    </row>
    <row r="49" spans="1:31" ht="20.100000000000001" customHeight="1" thickBot="1" x14ac:dyDescent="0.35">
      <c r="A49" s="336" t="s">
        <v>271</v>
      </c>
      <c r="B49" s="156"/>
      <c r="C49" s="157" t="s">
        <v>272</v>
      </c>
      <c r="D49" s="346">
        <f>D44*(1+D5)</f>
        <v>3366.6589776457345</v>
      </c>
      <c r="E49" s="304"/>
      <c r="I49" s="305"/>
      <c r="J49" s="304"/>
      <c r="T49" s="305"/>
      <c r="U49" s="304"/>
      <c r="AE49" s="305"/>
    </row>
    <row r="50" spans="1:31" ht="20.100000000000001" customHeight="1" thickBot="1" x14ac:dyDescent="0.35">
      <c r="A50" s="348" t="s">
        <v>273</v>
      </c>
      <c r="B50" s="161"/>
      <c r="C50" s="162" t="s">
        <v>269</v>
      </c>
      <c r="D50" s="349">
        <f>D49</f>
        <v>3366.6589776457345</v>
      </c>
      <c r="E50" s="304"/>
      <c r="F50" s="322"/>
      <c r="H50" s="313"/>
      <c r="I50" s="305"/>
      <c r="J50" s="304"/>
      <c r="K50" s="328"/>
      <c r="T50" s="305"/>
      <c r="U50" s="304"/>
      <c r="AE50" s="305"/>
    </row>
    <row r="51" spans="1:31" ht="30" customHeight="1" thickBot="1" x14ac:dyDescent="0.35">
      <c r="A51" s="348" t="s">
        <v>274</v>
      </c>
      <c r="B51" s="161"/>
      <c r="C51" s="162" t="s">
        <v>270</v>
      </c>
      <c r="D51" s="349"/>
      <c r="E51" s="304"/>
      <c r="H51" s="313"/>
      <c r="I51" s="305"/>
      <c r="J51" s="926" t="s">
        <v>292</v>
      </c>
      <c r="K51" s="942"/>
      <c r="L51" s="942"/>
      <c r="M51" s="942"/>
      <c r="N51" s="942"/>
      <c r="O51" s="942"/>
      <c r="P51" s="942"/>
      <c r="Q51" s="942"/>
      <c r="R51" s="942"/>
      <c r="S51" s="942"/>
      <c r="T51" s="943"/>
      <c r="U51" s="926" t="s">
        <v>293</v>
      </c>
      <c r="V51" s="927"/>
      <c r="W51" s="927"/>
      <c r="X51" s="927"/>
      <c r="Y51" s="927"/>
      <c r="Z51" s="927"/>
      <c r="AA51" s="927"/>
      <c r="AB51" s="927"/>
      <c r="AC51" s="329"/>
      <c r="AE51" s="305"/>
    </row>
    <row r="52" spans="1:31" ht="13.15" customHeight="1" x14ac:dyDescent="0.3">
      <c r="A52" s="350"/>
      <c r="B52" s="351"/>
      <c r="C52" s="278"/>
      <c r="D52" s="352"/>
      <c r="E52" s="304"/>
      <c r="I52" s="305"/>
      <c r="J52" s="304"/>
      <c r="K52" s="329"/>
      <c r="L52" s="329"/>
      <c r="M52" s="329"/>
      <c r="N52" s="329"/>
      <c r="O52" s="329"/>
      <c r="P52" s="329"/>
      <c r="Q52" s="329"/>
      <c r="R52" s="329"/>
      <c r="S52" s="329"/>
      <c r="T52" s="305"/>
      <c r="U52" s="334"/>
      <c r="V52" s="329"/>
      <c r="W52" s="329"/>
      <c r="X52" s="329"/>
      <c r="Y52" s="329"/>
      <c r="Z52" s="329"/>
      <c r="AA52" s="329"/>
      <c r="AB52" s="329"/>
      <c r="AC52" s="329"/>
      <c r="AE52" s="305"/>
    </row>
    <row r="53" spans="1:31" ht="18.75" x14ac:dyDescent="0.3">
      <c r="A53" s="350"/>
      <c r="B53" s="351"/>
      <c r="C53" s="353" t="s">
        <v>294</v>
      </c>
      <c r="D53" s="352"/>
      <c r="E53" s="304"/>
      <c r="I53" s="305"/>
      <c r="J53" s="304"/>
      <c r="T53" s="305"/>
      <c r="U53" s="304"/>
      <c r="AE53" s="305"/>
    </row>
    <row r="54" spans="1:31" ht="18.75" x14ac:dyDescent="0.3">
      <c r="A54" s="350" t="s">
        <v>275</v>
      </c>
      <c r="B54" s="354"/>
      <c r="C54" s="355" t="s">
        <v>690</v>
      </c>
      <c r="D54" s="356"/>
      <c r="E54" s="304"/>
      <c r="I54" s="305"/>
      <c r="J54" s="304"/>
      <c r="T54" s="305"/>
      <c r="U54" s="304"/>
      <c r="AE54" s="305"/>
    </row>
    <row r="55" spans="1:31" x14ac:dyDescent="0.25">
      <c r="A55" s="357"/>
      <c r="C55" s="159" t="s">
        <v>296</v>
      </c>
      <c r="D55" s="358">
        <v>0.15</v>
      </c>
      <c r="E55" s="304"/>
      <c r="I55" s="305"/>
      <c r="J55" s="304"/>
      <c r="T55" s="305"/>
      <c r="U55" s="304"/>
      <c r="AE55" s="305"/>
    </row>
    <row r="56" spans="1:31" ht="18.75" x14ac:dyDescent="0.25">
      <c r="A56" s="359" t="s">
        <v>276</v>
      </c>
      <c r="B56" s="360"/>
      <c r="C56" s="361" t="s">
        <v>277</v>
      </c>
      <c r="D56" s="305"/>
      <c r="E56" s="304"/>
      <c r="I56" s="305"/>
      <c r="J56" s="304"/>
      <c r="T56" s="305"/>
      <c r="U56" s="304"/>
      <c r="AE56" s="305"/>
    </row>
    <row r="57" spans="1:31" x14ac:dyDescent="0.25">
      <c r="A57" s="304"/>
      <c r="C57" s="159" t="s">
        <v>278</v>
      </c>
      <c r="D57" s="305"/>
      <c r="E57" s="304"/>
      <c r="I57" s="305"/>
      <c r="J57" s="304"/>
      <c r="T57" s="305"/>
      <c r="U57" s="304"/>
      <c r="AE57" s="305"/>
    </row>
    <row r="58" spans="1:31" x14ac:dyDescent="0.25">
      <c r="A58" s="304"/>
      <c r="C58" s="159" t="s">
        <v>279</v>
      </c>
      <c r="D58" s="305"/>
      <c r="E58" s="304"/>
      <c r="I58" s="305"/>
      <c r="J58" s="304"/>
      <c r="T58" s="305"/>
      <c r="U58" s="304"/>
      <c r="AE58" s="305"/>
    </row>
    <row r="59" spans="1:31" x14ac:dyDescent="0.25">
      <c r="A59" s="304"/>
      <c r="C59" s="159" t="s">
        <v>280</v>
      </c>
      <c r="D59" s="305"/>
      <c r="E59" s="304"/>
      <c r="I59" s="305"/>
      <c r="J59" s="304"/>
      <c r="T59" s="305"/>
      <c r="U59" s="304"/>
      <c r="AE59" s="305"/>
    </row>
    <row r="60" spans="1:31" x14ac:dyDescent="0.25">
      <c r="A60" s="323"/>
      <c r="B60" s="145"/>
      <c r="C60" s="362" t="s">
        <v>281</v>
      </c>
      <c r="D60" s="324"/>
      <c r="E60" s="323"/>
      <c r="F60" s="145"/>
      <c r="G60" s="145"/>
      <c r="H60" s="145"/>
      <c r="I60" s="324"/>
      <c r="J60" s="323"/>
      <c r="K60" s="145"/>
      <c r="L60" s="145"/>
      <c r="M60" s="145"/>
      <c r="N60" s="145"/>
      <c r="O60" s="145"/>
      <c r="P60" s="145"/>
      <c r="Q60" s="145"/>
      <c r="R60" s="145"/>
      <c r="S60" s="145"/>
      <c r="T60" s="324"/>
      <c r="U60" s="323"/>
      <c r="V60" s="145"/>
      <c r="W60" s="145"/>
      <c r="X60" s="145"/>
      <c r="Y60" s="145"/>
      <c r="Z60" s="145"/>
      <c r="AA60" s="145"/>
      <c r="AB60" s="145"/>
      <c r="AC60" s="145"/>
      <c r="AD60" s="145"/>
      <c r="AE60" s="324"/>
    </row>
    <row r="61" spans="1:31" ht="15.75" x14ac:dyDescent="0.25">
      <c r="F61" s="169" t="s">
        <v>856</v>
      </c>
      <c r="G61" s="170">
        <v>6.22</v>
      </c>
    </row>
    <row r="62" spans="1:31" x14ac:dyDescent="0.25">
      <c r="F62" s="159"/>
    </row>
    <row r="84" spans="6:6" x14ac:dyDescent="0.25">
      <c r="F84" s="493" t="s">
        <v>282</v>
      </c>
    </row>
    <row r="85" spans="6:6" x14ac:dyDescent="0.25">
      <c r="F85" s="160"/>
    </row>
  </sheetData>
  <mergeCells count="7">
    <mergeCell ref="U51:AB51"/>
    <mergeCell ref="A2:D2"/>
    <mergeCell ref="A4:D4"/>
    <mergeCell ref="A5:C5"/>
    <mergeCell ref="F5:I5"/>
    <mergeCell ref="A6:D6"/>
    <mergeCell ref="J51:T51"/>
  </mergeCells>
  <hyperlinks>
    <hyperlink ref="J51" r:id="rId1"/>
    <hyperlink ref="U51" r:id="rId2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/>
    <hyperlink ref="F2" r:id="rId3"/>
    <hyperlink ref="F84" r:id="rId4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5"/>
  <rowBreaks count="1" manualBreakCount="1">
    <brk id="60" max="30" man="1"/>
  </rowBreaks>
  <colBreaks count="3" manualBreakCount="3">
    <brk id="4" max="83" man="1"/>
    <brk id="9" max="83" man="1"/>
    <brk id="20" max="83" man="1"/>
  </colBrea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0"/>
  <dimension ref="B1:AB105"/>
  <sheetViews>
    <sheetView view="pageBreakPreview" zoomScale="90" zoomScaleNormal="85" zoomScaleSheetLayoutView="90" workbookViewId="0">
      <selection activeCell="C7" sqref="C7:AA104"/>
    </sheetView>
  </sheetViews>
  <sheetFormatPr defaultColWidth="15.7109375" defaultRowHeight="19.899999999999999" customHeight="1" x14ac:dyDescent="0.15"/>
  <cols>
    <col min="1" max="1" width="1.7109375" style="494" customWidth="1"/>
    <col min="2" max="2" width="0.42578125" style="494" customWidth="1"/>
    <col min="3" max="3" width="12.42578125" style="494" customWidth="1"/>
    <col min="4" max="4" width="14.5703125" style="494" customWidth="1"/>
    <col min="5" max="5" width="8" style="494" customWidth="1"/>
    <col min="6" max="6" width="12.5703125" style="494" customWidth="1"/>
    <col min="7" max="7" width="9.85546875" style="494" customWidth="1"/>
    <col min="8" max="8" width="13" style="494" customWidth="1"/>
    <col min="9" max="9" width="9.85546875" style="494" customWidth="1"/>
    <col min="10" max="10" width="10.7109375" style="494" customWidth="1"/>
    <col min="11" max="11" width="9.140625" style="494" customWidth="1"/>
    <col min="12" max="12" width="6.28515625" style="494" customWidth="1"/>
    <col min="13" max="13" width="6.7109375" style="494" customWidth="1"/>
    <col min="14" max="14" width="7.7109375" style="494" customWidth="1"/>
    <col min="15" max="15" width="7" style="494" customWidth="1"/>
    <col min="16" max="16" width="7.42578125" style="494" customWidth="1"/>
    <col min="17" max="17" width="7.85546875" style="494" customWidth="1"/>
    <col min="18" max="18" width="6.140625" style="494" customWidth="1"/>
    <col min="19" max="19" width="8.28515625" style="494" customWidth="1"/>
    <col min="20" max="20" width="8.5703125" style="494" customWidth="1"/>
    <col min="21" max="21" width="7.28515625" style="494" customWidth="1"/>
    <col min="22" max="22" width="10.5703125" style="494" customWidth="1"/>
    <col min="23" max="23" width="8.140625" style="494" customWidth="1"/>
    <col min="24" max="24" width="9" style="494" customWidth="1"/>
    <col min="25" max="25" width="12.140625" style="494" customWidth="1"/>
    <col min="26" max="26" width="13" style="494" customWidth="1"/>
    <col min="27" max="27" width="12.85546875" style="494" customWidth="1"/>
    <col min="28" max="16384" width="15.7109375" style="494"/>
  </cols>
  <sheetData>
    <row r="1" spans="2:28" ht="28.35" customHeight="1" x14ac:dyDescent="0.15"/>
    <row r="2" spans="2:28" ht="36" customHeight="1" x14ac:dyDescent="0.15">
      <c r="B2" s="953" t="s">
        <v>669</v>
      </c>
      <c r="C2" s="953"/>
      <c r="D2" s="953"/>
      <c r="E2" s="953"/>
      <c r="F2" s="953"/>
      <c r="G2" s="953"/>
      <c r="H2" s="953"/>
      <c r="I2" s="953"/>
      <c r="J2" s="953"/>
      <c r="K2" s="953"/>
      <c r="L2" s="953"/>
      <c r="M2" s="953"/>
      <c r="N2" s="953"/>
      <c r="O2" s="953"/>
      <c r="P2" s="953"/>
      <c r="Q2" s="953"/>
      <c r="R2" s="953"/>
      <c r="S2" s="953"/>
      <c r="T2" s="953"/>
      <c r="U2" s="953"/>
      <c r="V2" s="953"/>
    </row>
    <row r="3" spans="2:28" ht="28.35" customHeight="1" x14ac:dyDescent="0.15"/>
    <row r="4" spans="2:28" s="495" customFormat="1" ht="28.35" customHeight="1" x14ac:dyDescent="0.2">
      <c r="C4" s="945" t="s">
        <v>410</v>
      </c>
      <c r="D4" s="950" t="s">
        <v>411</v>
      </c>
      <c r="E4" s="950" t="s">
        <v>412</v>
      </c>
      <c r="F4" s="950" t="s">
        <v>124</v>
      </c>
      <c r="G4" s="944" t="s">
        <v>413</v>
      </c>
      <c r="H4" s="945"/>
      <c r="I4" s="948" t="s">
        <v>414</v>
      </c>
      <c r="J4" s="952"/>
      <c r="K4" s="952"/>
      <c r="L4" s="952"/>
      <c r="M4" s="952"/>
      <c r="N4" s="952"/>
      <c r="O4" s="952"/>
      <c r="P4" s="952"/>
      <c r="Q4" s="952"/>
      <c r="R4" s="949"/>
      <c r="S4" s="948" t="s">
        <v>415</v>
      </c>
      <c r="T4" s="952"/>
      <c r="U4" s="952"/>
      <c r="V4" s="952"/>
      <c r="W4" s="952"/>
      <c r="X4" s="949"/>
      <c r="Y4" s="944" t="s">
        <v>123</v>
      </c>
      <c r="Z4" s="945"/>
      <c r="AA4" s="944" t="s">
        <v>416</v>
      </c>
    </row>
    <row r="5" spans="2:28" s="497" customFormat="1" ht="28.35" customHeight="1" x14ac:dyDescent="0.2">
      <c r="C5" s="954"/>
      <c r="D5" s="955"/>
      <c r="E5" s="955"/>
      <c r="F5" s="951"/>
      <c r="G5" s="946"/>
      <c r="H5" s="947"/>
      <c r="I5" s="948" t="s">
        <v>417</v>
      </c>
      <c r="J5" s="949"/>
      <c r="K5" s="948" t="s">
        <v>418</v>
      </c>
      <c r="L5" s="949"/>
      <c r="M5" s="948" t="s">
        <v>419</v>
      </c>
      <c r="N5" s="949"/>
      <c r="O5" s="948" t="s">
        <v>420</v>
      </c>
      <c r="P5" s="949"/>
      <c r="Q5" s="948" t="s">
        <v>421</v>
      </c>
      <c r="R5" s="949"/>
      <c r="S5" s="948" t="s">
        <v>422</v>
      </c>
      <c r="T5" s="949"/>
      <c r="U5" s="948" t="s">
        <v>423</v>
      </c>
      <c r="V5" s="949"/>
      <c r="W5" s="948" t="s">
        <v>424</v>
      </c>
      <c r="X5" s="949"/>
      <c r="Y5" s="946"/>
      <c r="Z5" s="947"/>
      <c r="AA5" s="946"/>
    </row>
    <row r="6" spans="2:28" ht="28.35" customHeight="1" x14ac:dyDescent="0.15">
      <c r="C6" s="947"/>
      <c r="D6" s="951"/>
      <c r="E6" s="951"/>
      <c r="F6" s="498" t="s">
        <v>13</v>
      </c>
      <c r="G6" s="498" t="s">
        <v>12</v>
      </c>
      <c r="H6" s="498" t="s">
        <v>13</v>
      </c>
      <c r="I6" s="498" t="s">
        <v>12</v>
      </c>
      <c r="J6" s="498" t="s">
        <v>13</v>
      </c>
      <c r="K6" s="498" t="s">
        <v>12</v>
      </c>
      <c r="L6" s="498" t="s">
        <v>13</v>
      </c>
      <c r="M6" s="498" t="s">
        <v>12</v>
      </c>
      <c r="N6" s="498" t="s">
        <v>13</v>
      </c>
      <c r="O6" s="498" t="s">
        <v>12</v>
      </c>
      <c r="P6" s="498" t="s">
        <v>13</v>
      </c>
      <c r="Q6" s="498" t="s">
        <v>12</v>
      </c>
      <c r="R6" s="498" t="s">
        <v>13</v>
      </c>
      <c r="S6" s="498" t="s">
        <v>12</v>
      </c>
      <c r="T6" s="498" t="s">
        <v>13</v>
      </c>
      <c r="U6" s="498" t="s">
        <v>12</v>
      </c>
      <c r="V6" s="498" t="s">
        <v>13</v>
      </c>
      <c r="W6" s="498" t="s">
        <v>12</v>
      </c>
      <c r="X6" s="498" t="s">
        <v>13</v>
      </c>
      <c r="Y6" s="498" t="s">
        <v>12</v>
      </c>
      <c r="Z6" s="498" t="s">
        <v>13</v>
      </c>
      <c r="AA6" s="496" t="s">
        <v>13</v>
      </c>
    </row>
    <row r="7" spans="2:28" ht="28.35" customHeight="1" x14ac:dyDescent="0.15">
      <c r="C7" s="675" t="s">
        <v>425</v>
      </c>
      <c r="D7" s="679" t="s">
        <v>426</v>
      </c>
      <c r="E7" s="676" t="s">
        <v>54</v>
      </c>
      <c r="F7" s="677">
        <v>5064.07</v>
      </c>
      <c r="G7" s="680">
        <v>78.11</v>
      </c>
      <c r="H7" s="677">
        <v>3955.55</v>
      </c>
      <c r="I7" s="680">
        <v>15.33</v>
      </c>
      <c r="J7" s="677">
        <v>776.57</v>
      </c>
      <c r="K7" s="680">
        <v>0.52</v>
      </c>
      <c r="L7" s="677">
        <v>26.49</v>
      </c>
      <c r="M7" s="680">
        <v>0</v>
      </c>
      <c r="N7" s="677">
        <v>0</v>
      </c>
      <c r="O7" s="680">
        <v>0</v>
      </c>
      <c r="P7" s="677">
        <v>0</v>
      </c>
      <c r="Q7" s="680">
        <v>0.06</v>
      </c>
      <c r="R7" s="677">
        <v>3.1</v>
      </c>
      <c r="S7" s="680">
        <v>0</v>
      </c>
      <c r="T7" s="677">
        <v>0</v>
      </c>
      <c r="U7" s="680">
        <v>6.06</v>
      </c>
      <c r="V7" s="677">
        <v>306.83999999999997</v>
      </c>
      <c r="W7" s="680">
        <v>0.2</v>
      </c>
      <c r="X7" s="677">
        <v>9.98</v>
      </c>
      <c r="Y7" s="680">
        <v>100.2855</v>
      </c>
      <c r="Z7" s="677">
        <v>5078.53</v>
      </c>
      <c r="AA7" s="678">
        <v>10142.6</v>
      </c>
      <c r="AB7" s="499">
        <f>Z7-H7</f>
        <v>1122.9799999999996</v>
      </c>
    </row>
    <row r="8" spans="2:28" ht="28.35" customHeight="1" x14ac:dyDescent="0.15">
      <c r="C8" s="675" t="s">
        <v>427</v>
      </c>
      <c r="D8" s="679" t="s">
        <v>428</v>
      </c>
      <c r="E8" s="676" t="s">
        <v>54</v>
      </c>
      <c r="F8" s="677">
        <v>6752.09</v>
      </c>
      <c r="G8" s="680">
        <v>78.11</v>
      </c>
      <c r="H8" s="677">
        <v>5274.06</v>
      </c>
      <c r="I8" s="680">
        <v>11.5</v>
      </c>
      <c r="J8" s="677">
        <v>776.57</v>
      </c>
      <c r="K8" s="680">
        <v>0.39</v>
      </c>
      <c r="L8" s="677">
        <v>26.49</v>
      </c>
      <c r="M8" s="680">
        <v>0</v>
      </c>
      <c r="N8" s="677">
        <v>0</v>
      </c>
      <c r="O8" s="680">
        <v>0</v>
      </c>
      <c r="P8" s="677">
        <v>0</v>
      </c>
      <c r="Q8" s="680">
        <v>0.05</v>
      </c>
      <c r="R8" s="677">
        <v>3.1</v>
      </c>
      <c r="S8" s="680">
        <v>0</v>
      </c>
      <c r="T8" s="677">
        <v>0</v>
      </c>
      <c r="U8" s="680">
        <v>4.54</v>
      </c>
      <c r="V8" s="677">
        <v>306.83999999999997</v>
      </c>
      <c r="W8" s="680">
        <v>0.15</v>
      </c>
      <c r="X8" s="677">
        <v>9.98</v>
      </c>
      <c r="Y8" s="680">
        <v>94.741600000000005</v>
      </c>
      <c r="Z8" s="677">
        <v>6397.04</v>
      </c>
      <c r="AA8" s="678">
        <v>13149.14</v>
      </c>
      <c r="AB8" s="499">
        <f t="shared" ref="AB8:AB71" si="0">Z8-H8</f>
        <v>1122.9799999999996</v>
      </c>
    </row>
    <row r="9" spans="2:28" ht="28.35" customHeight="1" x14ac:dyDescent="0.15">
      <c r="C9" s="675" t="s">
        <v>429</v>
      </c>
      <c r="D9" s="679" t="s">
        <v>430</v>
      </c>
      <c r="E9" s="676" t="s">
        <v>54</v>
      </c>
      <c r="F9" s="677">
        <v>12224.44</v>
      </c>
      <c r="G9" s="680">
        <v>78.11</v>
      </c>
      <c r="H9" s="677">
        <v>9548.51</v>
      </c>
      <c r="I9" s="680">
        <v>6.35</v>
      </c>
      <c r="J9" s="677">
        <v>776.57</v>
      </c>
      <c r="K9" s="680">
        <v>0.22</v>
      </c>
      <c r="L9" s="677">
        <v>26.49</v>
      </c>
      <c r="M9" s="680">
        <v>0</v>
      </c>
      <c r="N9" s="677">
        <v>0</v>
      </c>
      <c r="O9" s="680">
        <v>0</v>
      </c>
      <c r="P9" s="677">
        <v>0</v>
      </c>
      <c r="Q9" s="680">
        <v>0.03</v>
      </c>
      <c r="R9" s="677">
        <v>3.1</v>
      </c>
      <c r="S9" s="680">
        <v>0</v>
      </c>
      <c r="T9" s="677">
        <v>0</v>
      </c>
      <c r="U9" s="680">
        <v>2.5099999999999998</v>
      </c>
      <c r="V9" s="677">
        <v>306.83999999999997</v>
      </c>
      <c r="W9" s="680">
        <v>0.08</v>
      </c>
      <c r="X9" s="677">
        <v>9.98</v>
      </c>
      <c r="Y9" s="680">
        <v>87.296400000000006</v>
      </c>
      <c r="Z9" s="677">
        <v>10671.49</v>
      </c>
      <c r="AA9" s="678">
        <v>22895.93</v>
      </c>
      <c r="AB9" s="499">
        <f t="shared" si="0"/>
        <v>1122.9799999999996</v>
      </c>
    </row>
    <row r="10" spans="2:28" ht="37.5" customHeight="1" x14ac:dyDescent="0.15">
      <c r="C10" s="675" t="s">
        <v>431</v>
      </c>
      <c r="D10" s="679" t="s">
        <v>432</v>
      </c>
      <c r="E10" s="676" t="s">
        <v>54</v>
      </c>
      <c r="F10" s="677">
        <v>4278.79</v>
      </c>
      <c r="G10" s="680">
        <v>78.23</v>
      </c>
      <c r="H10" s="677">
        <v>3347.3</v>
      </c>
      <c r="I10" s="680">
        <v>18.149999999999999</v>
      </c>
      <c r="J10" s="677">
        <v>776.57</v>
      </c>
      <c r="K10" s="680">
        <v>0</v>
      </c>
      <c r="L10" s="677">
        <v>0</v>
      </c>
      <c r="M10" s="680">
        <v>0</v>
      </c>
      <c r="N10" s="677">
        <v>0</v>
      </c>
      <c r="O10" s="680">
        <v>0</v>
      </c>
      <c r="P10" s="677">
        <v>0</v>
      </c>
      <c r="Q10" s="680">
        <v>7.0000000000000007E-2</v>
      </c>
      <c r="R10" s="677">
        <v>3.03</v>
      </c>
      <c r="S10" s="680">
        <v>0</v>
      </c>
      <c r="T10" s="677">
        <v>0</v>
      </c>
      <c r="U10" s="680">
        <v>7.17</v>
      </c>
      <c r="V10" s="677">
        <v>306.83999999999997</v>
      </c>
      <c r="W10" s="680">
        <v>0.23</v>
      </c>
      <c r="X10" s="677">
        <v>9.98</v>
      </c>
      <c r="Y10" s="680">
        <v>103.8545</v>
      </c>
      <c r="Z10" s="677">
        <v>4443.72</v>
      </c>
      <c r="AA10" s="678">
        <v>8722.5</v>
      </c>
      <c r="AB10" s="499">
        <f t="shared" si="0"/>
        <v>1096.42</v>
      </c>
    </row>
    <row r="11" spans="2:28" ht="42" customHeight="1" x14ac:dyDescent="0.15">
      <c r="C11" s="675" t="s">
        <v>433</v>
      </c>
      <c r="D11" s="679" t="s">
        <v>434</v>
      </c>
      <c r="E11" s="676" t="s">
        <v>54</v>
      </c>
      <c r="F11" s="677">
        <v>5705.05</v>
      </c>
      <c r="G11" s="680">
        <v>78.23</v>
      </c>
      <c r="H11" s="677">
        <v>4463.0600000000004</v>
      </c>
      <c r="I11" s="680">
        <v>13.61</v>
      </c>
      <c r="J11" s="677">
        <v>776.57</v>
      </c>
      <c r="K11" s="680">
        <v>0</v>
      </c>
      <c r="L11" s="677">
        <v>0</v>
      </c>
      <c r="M11" s="680">
        <v>0</v>
      </c>
      <c r="N11" s="677">
        <v>0</v>
      </c>
      <c r="O11" s="680">
        <v>0</v>
      </c>
      <c r="P11" s="677">
        <v>0</v>
      </c>
      <c r="Q11" s="680">
        <v>0.05</v>
      </c>
      <c r="R11" s="677">
        <v>3.03</v>
      </c>
      <c r="S11" s="680">
        <v>0</v>
      </c>
      <c r="T11" s="677">
        <v>0</v>
      </c>
      <c r="U11" s="680">
        <v>5.38</v>
      </c>
      <c r="V11" s="677">
        <v>306.83999999999997</v>
      </c>
      <c r="W11" s="680">
        <v>0.17</v>
      </c>
      <c r="X11" s="677">
        <v>9.98</v>
      </c>
      <c r="Y11" s="680">
        <v>97.448400000000007</v>
      </c>
      <c r="Z11" s="677">
        <v>5559.48</v>
      </c>
      <c r="AA11" s="678">
        <v>11264.53</v>
      </c>
      <c r="AB11" s="499">
        <f t="shared" si="0"/>
        <v>1096.4199999999992</v>
      </c>
    </row>
    <row r="12" spans="2:28" ht="36" customHeight="1" x14ac:dyDescent="0.15">
      <c r="C12" s="675" t="s">
        <v>435</v>
      </c>
      <c r="D12" s="679" t="s">
        <v>436</v>
      </c>
      <c r="E12" s="676" t="s">
        <v>54</v>
      </c>
      <c r="F12" s="677">
        <v>10184.530000000001</v>
      </c>
      <c r="G12" s="680">
        <v>78.23</v>
      </c>
      <c r="H12" s="677">
        <v>7967.36</v>
      </c>
      <c r="I12" s="680">
        <v>7.62</v>
      </c>
      <c r="J12" s="677">
        <v>776.57</v>
      </c>
      <c r="K12" s="680">
        <v>0</v>
      </c>
      <c r="L12" s="677">
        <v>0</v>
      </c>
      <c r="M12" s="680">
        <v>0</v>
      </c>
      <c r="N12" s="677">
        <v>0</v>
      </c>
      <c r="O12" s="680">
        <v>0</v>
      </c>
      <c r="P12" s="677">
        <v>0</v>
      </c>
      <c r="Q12" s="680">
        <v>0.03</v>
      </c>
      <c r="R12" s="677">
        <v>3.03</v>
      </c>
      <c r="S12" s="680">
        <v>0</v>
      </c>
      <c r="T12" s="677">
        <v>0</v>
      </c>
      <c r="U12" s="680">
        <v>3.01</v>
      </c>
      <c r="V12" s="677">
        <v>306.83999999999997</v>
      </c>
      <c r="W12" s="680">
        <v>0.1</v>
      </c>
      <c r="X12" s="677">
        <v>9.98</v>
      </c>
      <c r="Y12" s="680">
        <v>88.995500000000007</v>
      </c>
      <c r="Z12" s="677">
        <v>9063.7800000000007</v>
      </c>
      <c r="AA12" s="678">
        <v>19248.310000000001</v>
      </c>
      <c r="AB12" s="499">
        <f t="shared" si="0"/>
        <v>1096.420000000001</v>
      </c>
    </row>
    <row r="13" spans="2:28" ht="28.35" customHeight="1" x14ac:dyDescent="0.15">
      <c r="C13" s="675" t="s">
        <v>437</v>
      </c>
      <c r="D13" s="679" t="s">
        <v>438</v>
      </c>
      <c r="E13" s="676" t="s">
        <v>54</v>
      </c>
      <c r="F13" s="677">
        <v>12443.57</v>
      </c>
      <c r="G13" s="680">
        <v>78.150000000000006</v>
      </c>
      <c r="H13" s="677">
        <v>9724.65</v>
      </c>
      <c r="I13" s="680">
        <v>6.24</v>
      </c>
      <c r="J13" s="677">
        <v>776.57</v>
      </c>
      <c r="K13" s="680">
        <v>0.21</v>
      </c>
      <c r="L13" s="677">
        <v>26.49</v>
      </c>
      <c r="M13" s="680">
        <v>0</v>
      </c>
      <c r="N13" s="677">
        <v>0</v>
      </c>
      <c r="O13" s="680">
        <v>0</v>
      </c>
      <c r="P13" s="677">
        <v>0</v>
      </c>
      <c r="Q13" s="680">
        <v>0.02</v>
      </c>
      <c r="R13" s="677">
        <v>2.74</v>
      </c>
      <c r="S13" s="680">
        <v>0</v>
      </c>
      <c r="T13" s="677">
        <v>0</v>
      </c>
      <c r="U13" s="680">
        <v>2.4700000000000002</v>
      </c>
      <c r="V13" s="677">
        <v>306.83999999999997</v>
      </c>
      <c r="W13" s="680">
        <v>0.08</v>
      </c>
      <c r="X13" s="677">
        <v>9.98</v>
      </c>
      <c r="Y13" s="680">
        <v>87.171700000000001</v>
      </c>
      <c r="Z13" s="677">
        <v>10847.27</v>
      </c>
      <c r="AA13" s="678">
        <v>23290.84</v>
      </c>
      <c r="AB13" s="499">
        <f t="shared" si="0"/>
        <v>1122.6200000000008</v>
      </c>
    </row>
    <row r="14" spans="2:28" ht="28.35" customHeight="1" x14ac:dyDescent="0.15">
      <c r="C14" s="675" t="s">
        <v>439</v>
      </c>
      <c r="D14" s="679" t="s">
        <v>440</v>
      </c>
      <c r="E14" s="676" t="s">
        <v>54</v>
      </c>
      <c r="F14" s="677">
        <v>14617.04</v>
      </c>
      <c r="G14" s="680">
        <v>78.150000000000006</v>
      </c>
      <c r="H14" s="677">
        <v>11423.22</v>
      </c>
      <c r="I14" s="680">
        <v>5.31</v>
      </c>
      <c r="J14" s="677">
        <v>776.57</v>
      </c>
      <c r="K14" s="680">
        <v>0.18</v>
      </c>
      <c r="L14" s="677">
        <v>26.49</v>
      </c>
      <c r="M14" s="680">
        <v>0</v>
      </c>
      <c r="N14" s="677">
        <v>0</v>
      </c>
      <c r="O14" s="680">
        <v>0</v>
      </c>
      <c r="P14" s="677">
        <v>0</v>
      </c>
      <c r="Q14" s="680">
        <v>0.02</v>
      </c>
      <c r="R14" s="677">
        <v>2.74</v>
      </c>
      <c r="S14" s="680">
        <v>0</v>
      </c>
      <c r="T14" s="677">
        <v>0</v>
      </c>
      <c r="U14" s="680">
        <v>2.1</v>
      </c>
      <c r="V14" s="677">
        <v>306.83999999999997</v>
      </c>
      <c r="W14" s="680">
        <v>7.0000000000000007E-2</v>
      </c>
      <c r="X14" s="677">
        <v>9.98</v>
      </c>
      <c r="Y14" s="680">
        <v>85.830200000000005</v>
      </c>
      <c r="Z14" s="677">
        <v>12545.84</v>
      </c>
      <c r="AA14" s="678">
        <v>27162.880000000001</v>
      </c>
      <c r="AB14" s="499">
        <f t="shared" si="0"/>
        <v>1122.6200000000008</v>
      </c>
    </row>
    <row r="15" spans="2:28" ht="28.35" customHeight="1" x14ac:dyDescent="0.15">
      <c r="C15" s="675" t="s">
        <v>441</v>
      </c>
      <c r="D15" s="679" t="s">
        <v>442</v>
      </c>
      <c r="E15" s="676" t="s">
        <v>54</v>
      </c>
      <c r="F15" s="677">
        <v>16790.52</v>
      </c>
      <c r="G15" s="680">
        <v>78.150000000000006</v>
      </c>
      <c r="H15" s="677">
        <v>13121.79</v>
      </c>
      <c r="I15" s="680">
        <v>4.63</v>
      </c>
      <c r="J15" s="677">
        <v>776.57</v>
      </c>
      <c r="K15" s="680">
        <v>0.16</v>
      </c>
      <c r="L15" s="677">
        <v>26.49</v>
      </c>
      <c r="M15" s="680">
        <v>0</v>
      </c>
      <c r="N15" s="677">
        <v>0</v>
      </c>
      <c r="O15" s="680">
        <v>0</v>
      </c>
      <c r="P15" s="677">
        <v>0</v>
      </c>
      <c r="Q15" s="680">
        <v>0.02</v>
      </c>
      <c r="R15" s="677">
        <v>2.74</v>
      </c>
      <c r="S15" s="680">
        <v>0</v>
      </c>
      <c r="T15" s="677">
        <v>0</v>
      </c>
      <c r="U15" s="680">
        <v>1.83</v>
      </c>
      <c r="V15" s="677">
        <v>306.83999999999997</v>
      </c>
      <c r="W15" s="680">
        <v>0.06</v>
      </c>
      <c r="X15" s="677">
        <v>9.98</v>
      </c>
      <c r="Y15" s="680">
        <v>84.835999999999999</v>
      </c>
      <c r="Z15" s="677">
        <v>14244.41</v>
      </c>
      <c r="AA15" s="678">
        <v>31034.92</v>
      </c>
      <c r="AB15" s="499">
        <f t="shared" si="0"/>
        <v>1122.619999999999</v>
      </c>
    </row>
    <row r="16" spans="2:28" ht="28.35" customHeight="1" x14ac:dyDescent="0.15">
      <c r="C16" s="675" t="s">
        <v>443</v>
      </c>
      <c r="D16" s="679" t="s">
        <v>444</v>
      </c>
      <c r="E16" s="676" t="s">
        <v>54</v>
      </c>
      <c r="F16" s="677">
        <v>3324.84</v>
      </c>
      <c r="G16" s="680">
        <v>78.8</v>
      </c>
      <c r="H16" s="677">
        <v>2619.9699999999998</v>
      </c>
      <c r="I16" s="680">
        <v>23.36</v>
      </c>
      <c r="J16" s="677">
        <v>776.57</v>
      </c>
      <c r="K16" s="680">
        <v>0.8</v>
      </c>
      <c r="L16" s="677">
        <v>26.49</v>
      </c>
      <c r="M16" s="680">
        <v>0</v>
      </c>
      <c r="N16" s="677">
        <v>0</v>
      </c>
      <c r="O16" s="680">
        <v>1.49</v>
      </c>
      <c r="P16" s="677">
        <v>49.41</v>
      </c>
      <c r="Q16" s="680">
        <v>0.13</v>
      </c>
      <c r="R16" s="677">
        <v>4.32</v>
      </c>
      <c r="S16" s="680">
        <v>0</v>
      </c>
      <c r="T16" s="677">
        <v>0</v>
      </c>
      <c r="U16" s="680">
        <v>9.23</v>
      </c>
      <c r="V16" s="677">
        <v>306.83999999999997</v>
      </c>
      <c r="W16" s="680">
        <v>0.3</v>
      </c>
      <c r="X16" s="677">
        <v>9.98</v>
      </c>
      <c r="Y16" s="680">
        <v>114.09820000000001</v>
      </c>
      <c r="Z16" s="677">
        <v>3793.58</v>
      </c>
      <c r="AA16" s="678">
        <v>7118.43</v>
      </c>
      <c r="AB16" s="499">
        <f t="shared" si="0"/>
        <v>1173.6100000000001</v>
      </c>
    </row>
    <row r="17" spans="3:28" ht="28.35" customHeight="1" x14ac:dyDescent="0.15">
      <c r="C17" s="675" t="s">
        <v>445</v>
      </c>
      <c r="D17" s="679" t="s">
        <v>446</v>
      </c>
      <c r="E17" s="676" t="s">
        <v>54</v>
      </c>
      <c r="F17" s="677">
        <v>4433.12</v>
      </c>
      <c r="G17" s="680">
        <v>78.8</v>
      </c>
      <c r="H17" s="677">
        <v>3493.3</v>
      </c>
      <c r="I17" s="680">
        <v>17.52</v>
      </c>
      <c r="J17" s="677">
        <v>776.57</v>
      </c>
      <c r="K17" s="680">
        <v>0.6</v>
      </c>
      <c r="L17" s="677">
        <v>26.49</v>
      </c>
      <c r="M17" s="680">
        <v>0</v>
      </c>
      <c r="N17" s="677">
        <v>0</v>
      </c>
      <c r="O17" s="680">
        <v>0</v>
      </c>
      <c r="P17" s="677">
        <v>0</v>
      </c>
      <c r="Q17" s="680">
        <v>0.1</v>
      </c>
      <c r="R17" s="677">
        <v>4.32</v>
      </c>
      <c r="S17" s="680">
        <v>0</v>
      </c>
      <c r="T17" s="677">
        <v>0</v>
      </c>
      <c r="U17" s="680">
        <v>6.92</v>
      </c>
      <c r="V17" s="677">
        <v>306.83999999999997</v>
      </c>
      <c r="W17" s="680">
        <v>0.23</v>
      </c>
      <c r="X17" s="677">
        <v>9.98</v>
      </c>
      <c r="Y17" s="680">
        <v>104.1591</v>
      </c>
      <c r="Z17" s="677">
        <v>4617.5</v>
      </c>
      <c r="AA17" s="678">
        <v>9050.6200000000008</v>
      </c>
      <c r="AB17" s="499">
        <f t="shared" si="0"/>
        <v>1124.1999999999998</v>
      </c>
    </row>
    <row r="18" spans="3:28" ht="28.35" customHeight="1" x14ac:dyDescent="0.15">
      <c r="C18" s="675" t="s">
        <v>447</v>
      </c>
      <c r="D18" s="679" t="s">
        <v>448</v>
      </c>
      <c r="E18" s="676" t="s">
        <v>54</v>
      </c>
      <c r="F18" s="677">
        <v>7555.65</v>
      </c>
      <c r="G18" s="680">
        <v>78.8</v>
      </c>
      <c r="H18" s="677">
        <v>5953.86</v>
      </c>
      <c r="I18" s="680">
        <v>10.28</v>
      </c>
      <c r="J18" s="677">
        <v>776.57</v>
      </c>
      <c r="K18" s="680">
        <v>0.35</v>
      </c>
      <c r="L18" s="677">
        <v>26.49</v>
      </c>
      <c r="M18" s="680">
        <v>0</v>
      </c>
      <c r="N18" s="677">
        <v>0</v>
      </c>
      <c r="O18" s="680">
        <v>0</v>
      </c>
      <c r="P18" s="677">
        <v>0</v>
      </c>
      <c r="Q18" s="680">
        <v>0.06</v>
      </c>
      <c r="R18" s="677">
        <v>4.32</v>
      </c>
      <c r="S18" s="680">
        <v>0</v>
      </c>
      <c r="T18" s="677">
        <v>0</v>
      </c>
      <c r="U18" s="680">
        <v>4.0599999999999996</v>
      </c>
      <c r="V18" s="677">
        <v>306.83999999999997</v>
      </c>
      <c r="W18" s="680">
        <v>0.13</v>
      </c>
      <c r="X18" s="677">
        <v>9.98</v>
      </c>
      <c r="Y18" s="680">
        <v>93.678899999999999</v>
      </c>
      <c r="Z18" s="677">
        <v>7078.06</v>
      </c>
      <c r="AA18" s="678">
        <v>14633.71</v>
      </c>
      <c r="AB18" s="499">
        <f t="shared" si="0"/>
        <v>1124.2000000000007</v>
      </c>
    </row>
    <row r="19" spans="3:28" ht="28.35" customHeight="1" x14ac:dyDescent="0.15">
      <c r="C19" s="675" t="s">
        <v>118</v>
      </c>
      <c r="D19" s="679" t="s">
        <v>117</v>
      </c>
      <c r="E19" s="676" t="s">
        <v>54</v>
      </c>
      <c r="F19" s="677">
        <v>1706.03</v>
      </c>
      <c r="G19" s="680">
        <v>80.069999999999993</v>
      </c>
      <c r="H19" s="677">
        <v>1366.02</v>
      </c>
      <c r="I19" s="680">
        <v>45.52</v>
      </c>
      <c r="J19" s="677">
        <v>776.57</v>
      </c>
      <c r="K19" s="680">
        <v>1.89</v>
      </c>
      <c r="L19" s="677">
        <v>32.25</v>
      </c>
      <c r="M19" s="680">
        <v>0.1</v>
      </c>
      <c r="N19" s="677">
        <v>1.65</v>
      </c>
      <c r="O19" s="680">
        <v>8.59</v>
      </c>
      <c r="P19" s="677">
        <v>146.54</v>
      </c>
      <c r="Q19" s="680">
        <v>0.27</v>
      </c>
      <c r="R19" s="677">
        <v>4.63</v>
      </c>
      <c r="S19" s="680">
        <v>0</v>
      </c>
      <c r="T19" s="677">
        <v>0</v>
      </c>
      <c r="U19" s="680">
        <v>17.989999999999998</v>
      </c>
      <c r="V19" s="677">
        <v>306.83999999999997</v>
      </c>
      <c r="W19" s="680">
        <v>0.57999999999999996</v>
      </c>
      <c r="X19" s="677">
        <v>9.98</v>
      </c>
      <c r="Y19" s="680">
        <v>155.00749999999999</v>
      </c>
      <c r="Z19" s="677">
        <v>2644.47</v>
      </c>
      <c r="AA19" s="678">
        <v>4350.5</v>
      </c>
      <c r="AB19" s="499">
        <f t="shared" si="0"/>
        <v>1278.4499999999998</v>
      </c>
    </row>
    <row r="20" spans="3:28" ht="28.35" customHeight="1" x14ac:dyDescent="0.15">
      <c r="C20" s="675" t="s">
        <v>83</v>
      </c>
      <c r="D20" s="679" t="s">
        <v>132</v>
      </c>
      <c r="E20" s="676" t="s">
        <v>54</v>
      </c>
      <c r="F20" s="677">
        <v>1977.58</v>
      </c>
      <c r="G20" s="680">
        <v>78.95</v>
      </c>
      <c r="H20" s="677">
        <v>1561.3</v>
      </c>
      <c r="I20" s="680">
        <v>39.270000000000003</v>
      </c>
      <c r="J20" s="677">
        <v>776.57</v>
      </c>
      <c r="K20" s="680">
        <v>0</v>
      </c>
      <c r="L20" s="677">
        <v>0</v>
      </c>
      <c r="M20" s="680">
        <v>0</v>
      </c>
      <c r="N20" s="677">
        <v>0</v>
      </c>
      <c r="O20" s="680">
        <v>6.59</v>
      </c>
      <c r="P20" s="677">
        <v>130.25</v>
      </c>
      <c r="Q20" s="680">
        <v>0.21</v>
      </c>
      <c r="R20" s="677">
        <v>4.16</v>
      </c>
      <c r="S20" s="680">
        <v>0</v>
      </c>
      <c r="T20" s="677">
        <v>0</v>
      </c>
      <c r="U20" s="680">
        <v>15.52</v>
      </c>
      <c r="V20" s="677">
        <v>306.83999999999997</v>
      </c>
      <c r="W20" s="680">
        <v>0.5</v>
      </c>
      <c r="X20" s="677">
        <v>9.98</v>
      </c>
      <c r="Y20" s="680">
        <v>141.0359</v>
      </c>
      <c r="Z20" s="677">
        <v>2789.1</v>
      </c>
      <c r="AA20" s="678">
        <v>4766.67</v>
      </c>
      <c r="AB20" s="499">
        <f t="shared" si="0"/>
        <v>1227.8</v>
      </c>
    </row>
    <row r="21" spans="3:28" ht="28.35" customHeight="1" x14ac:dyDescent="0.15">
      <c r="C21" s="675" t="s">
        <v>115</v>
      </c>
      <c r="D21" s="679" t="s">
        <v>131</v>
      </c>
      <c r="E21" s="676" t="s">
        <v>54</v>
      </c>
      <c r="F21" s="677">
        <v>1886.7</v>
      </c>
      <c r="G21" s="680">
        <v>79.02</v>
      </c>
      <c r="H21" s="677">
        <v>1490.87</v>
      </c>
      <c r="I21" s="680">
        <v>41.16</v>
      </c>
      <c r="J21" s="677">
        <v>776.57</v>
      </c>
      <c r="K21" s="680">
        <v>1.71</v>
      </c>
      <c r="L21" s="677">
        <v>32.25</v>
      </c>
      <c r="M21" s="680">
        <v>0.18</v>
      </c>
      <c r="N21" s="677">
        <v>3.41</v>
      </c>
      <c r="O21" s="680">
        <v>7.19</v>
      </c>
      <c r="P21" s="677">
        <v>135.69999999999999</v>
      </c>
      <c r="Q21" s="680">
        <v>0.23</v>
      </c>
      <c r="R21" s="677">
        <v>4.42</v>
      </c>
      <c r="S21" s="680">
        <v>0</v>
      </c>
      <c r="T21" s="677">
        <v>0</v>
      </c>
      <c r="U21" s="680">
        <v>16.260000000000002</v>
      </c>
      <c r="V21" s="677">
        <v>306.83999999999997</v>
      </c>
      <c r="W21" s="680">
        <v>0.53</v>
      </c>
      <c r="X21" s="677">
        <v>9.98</v>
      </c>
      <c r="Y21" s="680">
        <v>146.28899999999999</v>
      </c>
      <c r="Z21" s="677">
        <v>2760.03</v>
      </c>
      <c r="AA21" s="678">
        <v>4646.7299999999996</v>
      </c>
      <c r="AB21" s="499">
        <f t="shared" si="0"/>
        <v>1269.1600000000003</v>
      </c>
    </row>
    <row r="22" spans="3:28" ht="28.35" customHeight="1" x14ac:dyDescent="0.15">
      <c r="C22" s="675" t="s">
        <v>116</v>
      </c>
      <c r="D22" s="679" t="s">
        <v>130</v>
      </c>
      <c r="E22" s="676" t="s">
        <v>54</v>
      </c>
      <c r="F22" s="677">
        <v>1706.03</v>
      </c>
      <c r="G22" s="680">
        <v>79.13</v>
      </c>
      <c r="H22" s="677">
        <v>1349.98</v>
      </c>
      <c r="I22" s="680">
        <v>45.52</v>
      </c>
      <c r="J22" s="677">
        <v>776.57</v>
      </c>
      <c r="K22" s="680">
        <v>1.89</v>
      </c>
      <c r="L22" s="677">
        <v>32.25</v>
      </c>
      <c r="M22" s="680">
        <v>0.08</v>
      </c>
      <c r="N22" s="677">
        <v>1.44</v>
      </c>
      <c r="O22" s="680">
        <v>8.59</v>
      </c>
      <c r="P22" s="677">
        <v>146.54</v>
      </c>
      <c r="Q22" s="680">
        <v>0.26</v>
      </c>
      <c r="R22" s="677">
        <v>4.41</v>
      </c>
      <c r="S22" s="680">
        <v>0</v>
      </c>
      <c r="T22" s="677">
        <v>0</v>
      </c>
      <c r="U22" s="680">
        <v>17.989999999999998</v>
      </c>
      <c r="V22" s="677">
        <v>306.83999999999997</v>
      </c>
      <c r="W22" s="680">
        <v>0.57999999999999996</v>
      </c>
      <c r="X22" s="677">
        <v>9.98</v>
      </c>
      <c r="Y22" s="680">
        <v>154.04249999999999</v>
      </c>
      <c r="Z22" s="677">
        <v>2628.01</v>
      </c>
      <c r="AA22" s="678">
        <v>4334.04</v>
      </c>
      <c r="AB22" s="499">
        <f t="shared" si="0"/>
        <v>1278.0300000000002</v>
      </c>
    </row>
    <row r="23" spans="3:28" ht="28.35" customHeight="1" x14ac:dyDescent="0.15">
      <c r="C23" s="675" t="s">
        <v>449</v>
      </c>
      <c r="D23" s="679" t="s">
        <v>450</v>
      </c>
      <c r="E23" s="676" t="s">
        <v>54</v>
      </c>
      <c r="F23" s="677">
        <v>3235.9</v>
      </c>
      <c r="G23" s="680">
        <v>78.44</v>
      </c>
      <c r="H23" s="677">
        <v>2538.2399999999998</v>
      </c>
      <c r="I23" s="680">
        <v>24</v>
      </c>
      <c r="J23" s="677">
        <v>776.57</v>
      </c>
      <c r="K23" s="680">
        <v>0.82</v>
      </c>
      <c r="L23" s="677">
        <v>26.49</v>
      </c>
      <c r="M23" s="680">
        <v>0</v>
      </c>
      <c r="N23" s="677">
        <v>0</v>
      </c>
      <c r="O23" s="680">
        <v>1.69</v>
      </c>
      <c r="P23" s="677">
        <v>54.75</v>
      </c>
      <c r="Q23" s="680">
        <v>0.1</v>
      </c>
      <c r="R23" s="677">
        <v>3.18</v>
      </c>
      <c r="S23" s="680">
        <v>0</v>
      </c>
      <c r="T23" s="677">
        <v>0</v>
      </c>
      <c r="U23" s="680">
        <v>9.48</v>
      </c>
      <c r="V23" s="677">
        <v>306.83999999999997</v>
      </c>
      <c r="W23" s="680">
        <v>0.31</v>
      </c>
      <c r="X23" s="677">
        <v>9.98</v>
      </c>
      <c r="Y23" s="680">
        <v>114.8381</v>
      </c>
      <c r="Z23" s="677">
        <v>3716.04</v>
      </c>
      <c r="AA23" s="678">
        <v>6951.94</v>
      </c>
      <c r="AB23" s="499">
        <f t="shared" si="0"/>
        <v>1177.8000000000002</v>
      </c>
    </row>
    <row r="24" spans="3:28" ht="28.35" customHeight="1" x14ac:dyDescent="0.15">
      <c r="C24" s="675" t="s">
        <v>451</v>
      </c>
      <c r="D24" s="679" t="s">
        <v>452</v>
      </c>
      <c r="E24" s="676" t="s">
        <v>54</v>
      </c>
      <c r="F24" s="677">
        <v>4314.53</v>
      </c>
      <c r="G24" s="680">
        <v>78.44</v>
      </c>
      <c r="H24" s="677">
        <v>3384.32</v>
      </c>
      <c r="I24" s="680">
        <v>18</v>
      </c>
      <c r="J24" s="677">
        <v>776.57</v>
      </c>
      <c r="K24" s="680">
        <v>0.61</v>
      </c>
      <c r="L24" s="677">
        <v>26.49</v>
      </c>
      <c r="M24" s="680">
        <v>0</v>
      </c>
      <c r="N24" s="677">
        <v>0</v>
      </c>
      <c r="O24" s="680">
        <v>0</v>
      </c>
      <c r="P24" s="677">
        <v>0</v>
      </c>
      <c r="Q24" s="680">
        <v>7.0000000000000007E-2</v>
      </c>
      <c r="R24" s="677">
        <v>3.18</v>
      </c>
      <c r="S24" s="680">
        <v>0</v>
      </c>
      <c r="T24" s="677">
        <v>0</v>
      </c>
      <c r="U24" s="680">
        <v>7.11</v>
      </c>
      <c r="V24" s="677">
        <v>306.83999999999997</v>
      </c>
      <c r="W24" s="680">
        <v>0.23</v>
      </c>
      <c r="X24" s="677">
        <v>9.98</v>
      </c>
      <c r="Y24" s="680">
        <v>104.4697</v>
      </c>
      <c r="Z24" s="677">
        <v>4507.38</v>
      </c>
      <c r="AA24" s="678">
        <v>8821.9</v>
      </c>
      <c r="AB24" s="499">
        <f t="shared" si="0"/>
        <v>1123.06</v>
      </c>
    </row>
    <row r="25" spans="3:28" ht="28.35" customHeight="1" x14ac:dyDescent="0.15">
      <c r="C25" s="675" t="s">
        <v>453</v>
      </c>
      <c r="D25" s="679" t="s">
        <v>454</v>
      </c>
      <c r="E25" s="676" t="s">
        <v>54</v>
      </c>
      <c r="F25" s="677">
        <v>7874.56</v>
      </c>
      <c r="G25" s="680">
        <v>78.44</v>
      </c>
      <c r="H25" s="677">
        <v>6176.8</v>
      </c>
      <c r="I25" s="680">
        <v>9.86</v>
      </c>
      <c r="J25" s="677">
        <v>776.57</v>
      </c>
      <c r="K25" s="680">
        <v>0.34</v>
      </c>
      <c r="L25" s="677">
        <v>26.49</v>
      </c>
      <c r="M25" s="680">
        <v>0</v>
      </c>
      <c r="N25" s="677">
        <v>0</v>
      </c>
      <c r="O25" s="680">
        <v>0</v>
      </c>
      <c r="P25" s="677">
        <v>0</v>
      </c>
      <c r="Q25" s="680">
        <v>0.04</v>
      </c>
      <c r="R25" s="677">
        <v>3.18</v>
      </c>
      <c r="S25" s="680">
        <v>0</v>
      </c>
      <c r="T25" s="677">
        <v>0</v>
      </c>
      <c r="U25" s="680">
        <v>3.9</v>
      </c>
      <c r="V25" s="677">
        <v>306.83999999999997</v>
      </c>
      <c r="W25" s="680">
        <v>0.13</v>
      </c>
      <c r="X25" s="677">
        <v>9.98</v>
      </c>
      <c r="Y25" s="680">
        <v>92.701899999999995</v>
      </c>
      <c r="Z25" s="677">
        <v>7299.86</v>
      </c>
      <c r="AA25" s="678">
        <v>15174.42</v>
      </c>
      <c r="AB25" s="499">
        <f t="shared" si="0"/>
        <v>1123.0599999999995</v>
      </c>
    </row>
    <row r="26" spans="3:28" ht="28.35" customHeight="1" x14ac:dyDescent="0.15">
      <c r="C26" s="675" t="s">
        <v>125</v>
      </c>
      <c r="D26" s="679" t="s">
        <v>129</v>
      </c>
      <c r="E26" s="676" t="s">
        <v>54</v>
      </c>
      <c r="F26" s="677">
        <v>3743.41</v>
      </c>
      <c r="G26" s="680">
        <v>78.05</v>
      </c>
      <c r="H26" s="677">
        <v>2921.73</v>
      </c>
      <c r="I26" s="680">
        <v>20.74</v>
      </c>
      <c r="J26" s="677">
        <v>776.57</v>
      </c>
      <c r="K26" s="680">
        <v>0</v>
      </c>
      <c r="L26" s="677">
        <v>0</v>
      </c>
      <c r="M26" s="680">
        <v>0</v>
      </c>
      <c r="N26" s="677">
        <v>0</v>
      </c>
      <c r="O26" s="680">
        <v>0.65</v>
      </c>
      <c r="P26" s="677">
        <v>24.3</v>
      </c>
      <c r="Q26" s="680">
        <v>0.06</v>
      </c>
      <c r="R26" s="677">
        <v>2.19</v>
      </c>
      <c r="S26" s="680">
        <v>0</v>
      </c>
      <c r="T26" s="677">
        <v>0</v>
      </c>
      <c r="U26" s="680">
        <v>8.1999999999999993</v>
      </c>
      <c r="V26" s="677">
        <v>306.83999999999997</v>
      </c>
      <c r="W26" s="680">
        <v>0.27</v>
      </c>
      <c r="X26" s="677">
        <v>9.98</v>
      </c>
      <c r="Y26" s="680">
        <v>107.96599999999999</v>
      </c>
      <c r="Z26" s="677">
        <v>4041.6</v>
      </c>
      <c r="AA26" s="678">
        <v>7785.01</v>
      </c>
      <c r="AB26" s="499">
        <f t="shared" si="0"/>
        <v>1119.8699999999999</v>
      </c>
    </row>
    <row r="27" spans="3:28" ht="28.35" customHeight="1" x14ac:dyDescent="0.15">
      <c r="C27" s="675" t="s">
        <v>455</v>
      </c>
      <c r="D27" s="679" t="s">
        <v>456</v>
      </c>
      <c r="E27" s="676" t="s">
        <v>54</v>
      </c>
      <c r="F27" s="677">
        <v>4450.3100000000004</v>
      </c>
      <c r="G27" s="680">
        <v>78.12</v>
      </c>
      <c r="H27" s="677">
        <v>3476.58</v>
      </c>
      <c r="I27" s="680">
        <v>17.45</v>
      </c>
      <c r="J27" s="677">
        <v>776.57</v>
      </c>
      <c r="K27" s="680">
        <v>0</v>
      </c>
      <c r="L27" s="677">
        <v>0</v>
      </c>
      <c r="M27" s="680">
        <v>0</v>
      </c>
      <c r="N27" s="677">
        <v>0</v>
      </c>
      <c r="O27" s="680">
        <v>0</v>
      </c>
      <c r="P27" s="677">
        <v>0</v>
      </c>
      <c r="Q27" s="680">
        <v>0.06</v>
      </c>
      <c r="R27" s="677">
        <v>2.48</v>
      </c>
      <c r="S27" s="680">
        <v>0</v>
      </c>
      <c r="T27" s="677">
        <v>0</v>
      </c>
      <c r="U27" s="680">
        <v>6.89</v>
      </c>
      <c r="V27" s="677">
        <v>306.83999999999997</v>
      </c>
      <c r="W27" s="680">
        <v>0.22</v>
      </c>
      <c r="X27" s="677">
        <v>9.98</v>
      </c>
      <c r="Y27" s="680">
        <v>102.74460000000001</v>
      </c>
      <c r="Z27" s="677">
        <v>4572.45</v>
      </c>
      <c r="AA27" s="678">
        <v>9022.76</v>
      </c>
      <c r="AB27" s="499">
        <f t="shared" si="0"/>
        <v>1095.8699999999999</v>
      </c>
    </row>
    <row r="28" spans="3:28" ht="28.35" customHeight="1" x14ac:dyDescent="0.15">
      <c r="C28" s="675" t="s">
        <v>457</v>
      </c>
      <c r="D28" s="679" t="s">
        <v>458</v>
      </c>
      <c r="E28" s="676" t="s">
        <v>54</v>
      </c>
      <c r="F28" s="677">
        <v>5933.75</v>
      </c>
      <c r="G28" s="680">
        <v>78.12</v>
      </c>
      <c r="H28" s="677">
        <v>4635.4399999999996</v>
      </c>
      <c r="I28" s="680">
        <v>13.09</v>
      </c>
      <c r="J28" s="677">
        <v>776.57</v>
      </c>
      <c r="K28" s="680">
        <v>0</v>
      </c>
      <c r="L28" s="677">
        <v>0</v>
      </c>
      <c r="M28" s="680">
        <v>0</v>
      </c>
      <c r="N28" s="677">
        <v>0</v>
      </c>
      <c r="O28" s="680">
        <v>0</v>
      </c>
      <c r="P28" s="677">
        <v>0</v>
      </c>
      <c r="Q28" s="680">
        <v>0.04</v>
      </c>
      <c r="R28" s="677">
        <v>2.48</v>
      </c>
      <c r="S28" s="680">
        <v>0</v>
      </c>
      <c r="T28" s="677">
        <v>0</v>
      </c>
      <c r="U28" s="680">
        <v>5.17</v>
      </c>
      <c r="V28" s="677">
        <v>306.83999999999997</v>
      </c>
      <c r="W28" s="680">
        <v>0.17</v>
      </c>
      <c r="X28" s="677">
        <v>9.98</v>
      </c>
      <c r="Y28" s="680">
        <v>96.588399999999993</v>
      </c>
      <c r="Z28" s="677">
        <v>5731.31</v>
      </c>
      <c r="AA28" s="678">
        <v>11665.06</v>
      </c>
      <c r="AB28" s="499">
        <f t="shared" si="0"/>
        <v>1095.8700000000008</v>
      </c>
    </row>
    <row r="29" spans="3:28" ht="28.35" customHeight="1" x14ac:dyDescent="0.15">
      <c r="C29" s="675" t="s">
        <v>459</v>
      </c>
      <c r="D29" s="679" t="s">
        <v>460</v>
      </c>
      <c r="E29" s="676" t="s">
        <v>54</v>
      </c>
      <c r="F29" s="677">
        <v>11336.95</v>
      </c>
      <c r="G29" s="680">
        <v>78.12</v>
      </c>
      <c r="H29" s="677">
        <v>8856.43</v>
      </c>
      <c r="I29" s="680">
        <v>6.85</v>
      </c>
      <c r="J29" s="677">
        <v>776.57</v>
      </c>
      <c r="K29" s="680">
        <v>0</v>
      </c>
      <c r="L29" s="677">
        <v>0</v>
      </c>
      <c r="M29" s="680">
        <v>0</v>
      </c>
      <c r="N29" s="677">
        <v>0</v>
      </c>
      <c r="O29" s="680">
        <v>0</v>
      </c>
      <c r="P29" s="677">
        <v>0</v>
      </c>
      <c r="Q29" s="680">
        <v>0.02</v>
      </c>
      <c r="R29" s="677">
        <v>2.48</v>
      </c>
      <c r="S29" s="680">
        <v>0</v>
      </c>
      <c r="T29" s="677">
        <v>0</v>
      </c>
      <c r="U29" s="680">
        <v>2.71</v>
      </c>
      <c r="V29" s="677">
        <v>306.83999999999997</v>
      </c>
      <c r="W29" s="680">
        <v>0.09</v>
      </c>
      <c r="X29" s="677">
        <v>9.98</v>
      </c>
      <c r="Y29" s="680">
        <v>87.7864</v>
      </c>
      <c r="Z29" s="677">
        <v>9952.2999999999993</v>
      </c>
      <c r="AA29" s="678">
        <v>21289.25</v>
      </c>
      <c r="AB29" s="499">
        <f t="shared" si="0"/>
        <v>1095.869999999999</v>
      </c>
    </row>
    <row r="30" spans="3:28" ht="28.35" customHeight="1" x14ac:dyDescent="0.15">
      <c r="C30" s="675" t="s">
        <v>126</v>
      </c>
      <c r="D30" s="679" t="s">
        <v>670</v>
      </c>
      <c r="E30" s="676" t="s">
        <v>54</v>
      </c>
      <c r="F30" s="677">
        <v>19218.439999999999</v>
      </c>
      <c r="G30" s="680">
        <v>78.599999999999994</v>
      </c>
      <c r="H30" s="677">
        <v>15105.7</v>
      </c>
      <c r="I30" s="680">
        <v>4.04</v>
      </c>
      <c r="J30" s="677">
        <v>776.57</v>
      </c>
      <c r="K30" s="680">
        <v>0.13</v>
      </c>
      <c r="L30" s="677">
        <v>24.19</v>
      </c>
      <c r="M30" s="680">
        <v>0</v>
      </c>
      <c r="N30" s="677">
        <v>0</v>
      </c>
      <c r="O30" s="680">
        <v>0</v>
      </c>
      <c r="P30" s="677">
        <v>0</v>
      </c>
      <c r="Q30" s="680">
        <v>0.02</v>
      </c>
      <c r="R30" s="677">
        <v>3.79</v>
      </c>
      <c r="S30" s="680">
        <v>0</v>
      </c>
      <c r="T30" s="677">
        <v>0</v>
      </c>
      <c r="U30" s="680">
        <v>1.6</v>
      </c>
      <c r="V30" s="677">
        <v>306.83999999999997</v>
      </c>
      <c r="W30" s="680">
        <v>0.05</v>
      </c>
      <c r="X30" s="677">
        <v>9.98</v>
      </c>
      <c r="Y30" s="680">
        <v>84.434899999999999</v>
      </c>
      <c r="Z30" s="677">
        <v>16227.07</v>
      </c>
      <c r="AA30" s="678">
        <v>35445.51</v>
      </c>
      <c r="AB30" s="499">
        <f t="shared" si="0"/>
        <v>1121.369999999999</v>
      </c>
    </row>
    <row r="31" spans="3:28" ht="28.35" customHeight="1" x14ac:dyDescent="0.15">
      <c r="C31" s="675" t="s">
        <v>461</v>
      </c>
      <c r="D31" s="679" t="s">
        <v>462</v>
      </c>
      <c r="E31" s="676" t="s">
        <v>54</v>
      </c>
      <c r="F31" s="677">
        <v>4787.47</v>
      </c>
      <c r="G31" s="680">
        <v>77.45</v>
      </c>
      <c r="H31" s="677">
        <v>3707.9</v>
      </c>
      <c r="I31" s="680">
        <v>16.22</v>
      </c>
      <c r="J31" s="677">
        <v>776.57</v>
      </c>
      <c r="K31" s="680">
        <v>0</v>
      </c>
      <c r="L31" s="677">
        <v>0</v>
      </c>
      <c r="M31" s="680">
        <v>0</v>
      </c>
      <c r="N31" s="677">
        <v>0</v>
      </c>
      <c r="O31" s="680">
        <v>0</v>
      </c>
      <c r="P31" s="677">
        <v>0</v>
      </c>
      <c r="Q31" s="680">
        <v>0.04</v>
      </c>
      <c r="R31" s="677">
        <v>2.0299999999999998</v>
      </c>
      <c r="S31" s="680">
        <v>0</v>
      </c>
      <c r="T31" s="677">
        <v>0</v>
      </c>
      <c r="U31" s="680">
        <v>6.41</v>
      </c>
      <c r="V31" s="677">
        <v>306.83999999999997</v>
      </c>
      <c r="W31" s="680">
        <v>0.21</v>
      </c>
      <c r="X31" s="677">
        <v>9.98</v>
      </c>
      <c r="Y31" s="680">
        <v>100.3309</v>
      </c>
      <c r="Z31" s="677">
        <v>4803.3100000000004</v>
      </c>
      <c r="AA31" s="678">
        <v>9590.7800000000007</v>
      </c>
      <c r="AB31" s="499">
        <f t="shared" si="0"/>
        <v>1095.4100000000003</v>
      </c>
    </row>
    <row r="32" spans="3:28" ht="28.35" customHeight="1" x14ac:dyDescent="0.15">
      <c r="C32" s="675" t="s">
        <v>463</v>
      </c>
      <c r="D32" s="679" t="s">
        <v>464</v>
      </c>
      <c r="E32" s="676" t="s">
        <v>54</v>
      </c>
      <c r="F32" s="677">
        <v>6383.29</v>
      </c>
      <c r="G32" s="680">
        <v>77.45</v>
      </c>
      <c r="H32" s="677">
        <v>4943.8599999999997</v>
      </c>
      <c r="I32" s="680">
        <v>12.17</v>
      </c>
      <c r="J32" s="677">
        <v>776.57</v>
      </c>
      <c r="K32" s="680">
        <v>0</v>
      </c>
      <c r="L32" s="677">
        <v>0</v>
      </c>
      <c r="M32" s="680">
        <v>0</v>
      </c>
      <c r="N32" s="677">
        <v>0</v>
      </c>
      <c r="O32" s="680">
        <v>0</v>
      </c>
      <c r="P32" s="677">
        <v>0</v>
      </c>
      <c r="Q32" s="680">
        <v>0.03</v>
      </c>
      <c r="R32" s="677">
        <v>2.0299999999999998</v>
      </c>
      <c r="S32" s="680">
        <v>0</v>
      </c>
      <c r="T32" s="677">
        <v>0</v>
      </c>
      <c r="U32" s="680">
        <v>4.8099999999999996</v>
      </c>
      <c r="V32" s="677">
        <v>306.83999999999997</v>
      </c>
      <c r="W32" s="680">
        <v>0.16</v>
      </c>
      <c r="X32" s="677">
        <v>9.98</v>
      </c>
      <c r="Y32" s="680">
        <v>94.610699999999994</v>
      </c>
      <c r="Z32" s="677">
        <v>6039.28</v>
      </c>
      <c r="AA32" s="678">
        <v>12422.57</v>
      </c>
      <c r="AB32" s="499">
        <f t="shared" si="0"/>
        <v>1095.42</v>
      </c>
    </row>
    <row r="33" spans="3:28" ht="28.35" customHeight="1" x14ac:dyDescent="0.15">
      <c r="C33" s="675" t="s">
        <v>465</v>
      </c>
      <c r="D33" s="679" t="s">
        <v>466</v>
      </c>
      <c r="E33" s="676" t="s">
        <v>54</v>
      </c>
      <c r="F33" s="677">
        <v>9385.69</v>
      </c>
      <c r="G33" s="680">
        <v>77.45</v>
      </c>
      <c r="H33" s="677">
        <v>7269.22</v>
      </c>
      <c r="I33" s="680">
        <v>8.27</v>
      </c>
      <c r="J33" s="677">
        <v>776.57</v>
      </c>
      <c r="K33" s="680">
        <v>0</v>
      </c>
      <c r="L33" s="677">
        <v>0</v>
      </c>
      <c r="M33" s="680">
        <v>0</v>
      </c>
      <c r="N33" s="677">
        <v>0</v>
      </c>
      <c r="O33" s="680">
        <v>0</v>
      </c>
      <c r="P33" s="677">
        <v>0</v>
      </c>
      <c r="Q33" s="680">
        <v>0.02</v>
      </c>
      <c r="R33" s="677">
        <v>2.0299999999999998</v>
      </c>
      <c r="S33" s="680">
        <v>0</v>
      </c>
      <c r="T33" s="677">
        <v>0</v>
      </c>
      <c r="U33" s="680">
        <v>3.27</v>
      </c>
      <c r="V33" s="677">
        <v>306.83999999999997</v>
      </c>
      <c r="W33" s="680">
        <v>0.11</v>
      </c>
      <c r="X33" s="677">
        <v>9.98</v>
      </c>
      <c r="Y33" s="680">
        <v>89.121099999999998</v>
      </c>
      <c r="Z33" s="677">
        <v>8364.64</v>
      </c>
      <c r="AA33" s="678">
        <v>17750.330000000002</v>
      </c>
      <c r="AB33" s="499">
        <f t="shared" si="0"/>
        <v>1095.4199999999992</v>
      </c>
    </row>
    <row r="34" spans="3:28" ht="28.35" customHeight="1" x14ac:dyDescent="0.15">
      <c r="C34" s="675" t="s">
        <v>467</v>
      </c>
      <c r="D34" s="679" t="s">
        <v>468</v>
      </c>
      <c r="E34" s="676" t="s">
        <v>54</v>
      </c>
      <c r="F34" s="677">
        <v>12443.57</v>
      </c>
      <c r="G34" s="680">
        <v>78.05</v>
      </c>
      <c r="H34" s="677">
        <v>9712.2099999999991</v>
      </c>
      <c r="I34" s="680">
        <v>6.24</v>
      </c>
      <c r="J34" s="677">
        <v>776.57</v>
      </c>
      <c r="K34" s="680">
        <v>0.21</v>
      </c>
      <c r="L34" s="677">
        <v>26.49</v>
      </c>
      <c r="M34" s="680">
        <v>0</v>
      </c>
      <c r="N34" s="677">
        <v>0</v>
      </c>
      <c r="O34" s="680">
        <v>0</v>
      </c>
      <c r="P34" s="677">
        <v>0</v>
      </c>
      <c r="Q34" s="680">
        <v>0.03</v>
      </c>
      <c r="R34" s="677">
        <v>3.15</v>
      </c>
      <c r="S34" s="680">
        <v>0</v>
      </c>
      <c r="T34" s="677">
        <v>0</v>
      </c>
      <c r="U34" s="680">
        <v>2.4700000000000002</v>
      </c>
      <c r="V34" s="677">
        <v>306.83999999999997</v>
      </c>
      <c r="W34" s="680">
        <v>0.08</v>
      </c>
      <c r="X34" s="677">
        <v>9.98</v>
      </c>
      <c r="Y34" s="680">
        <v>87.075000000000003</v>
      </c>
      <c r="Z34" s="677">
        <v>10835.24</v>
      </c>
      <c r="AA34" s="678">
        <v>23278.81</v>
      </c>
      <c r="AB34" s="499">
        <f t="shared" si="0"/>
        <v>1123.0300000000007</v>
      </c>
    </row>
    <row r="35" spans="3:28" ht="28.35" customHeight="1" x14ac:dyDescent="0.15">
      <c r="C35" s="675" t="s">
        <v>469</v>
      </c>
      <c r="D35" s="679" t="s">
        <v>470</v>
      </c>
      <c r="E35" s="676" t="s">
        <v>54</v>
      </c>
      <c r="F35" s="677">
        <v>13405.28</v>
      </c>
      <c r="G35" s="680">
        <v>78.05</v>
      </c>
      <c r="H35" s="677">
        <v>10462.82</v>
      </c>
      <c r="I35" s="680">
        <v>5.79</v>
      </c>
      <c r="J35" s="677">
        <v>776.57</v>
      </c>
      <c r="K35" s="680">
        <v>0.2</v>
      </c>
      <c r="L35" s="677">
        <v>26.49</v>
      </c>
      <c r="M35" s="680">
        <v>0</v>
      </c>
      <c r="N35" s="677">
        <v>0</v>
      </c>
      <c r="O35" s="680">
        <v>0</v>
      </c>
      <c r="P35" s="677">
        <v>0</v>
      </c>
      <c r="Q35" s="680">
        <v>0.02</v>
      </c>
      <c r="R35" s="677">
        <v>3.15</v>
      </c>
      <c r="S35" s="680">
        <v>0</v>
      </c>
      <c r="T35" s="677">
        <v>0</v>
      </c>
      <c r="U35" s="680">
        <v>2.29</v>
      </c>
      <c r="V35" s="677">
        <v>306.83999999999997</v>
      </c>
      <c r="W35" s="680">
        <v>7.0000000000000007E-2</v>
      </c>
      <c r="X35" s="677">
        <v>9.98</v>
      </c>
      <c r="Y35" s="680">
        <v>86.427499999999995</v>
      </c>
      <c r="Z35" s="677">
        <v>11585.85</v>
      </c>
      <c r="AA35" s="678">
        <v>24991.14</v>
      </c>
      <c r="AB35" s="499">
        <f t="shared" si="0"/>
        <v>1123.0300000000007</v>
      </c>
    </row>
    <row r="36" spans="3:28" ht="28.35" customHeight="1" x14ac:dyDescent="0.15">
      <c r="C36" s="675" t="s">
        <v>471</v>
      </c>
      <c r="D36" s="679" t="s">
        <v>472</v>
      </c>
      <c r="E36" s="676" t="s">
        <v>54</v>
      </c>
      <c r="F36" s="677">
        <v>14367</v>
      </c>
      <c r="G36" s="680">
        <v>78.05</v>
      </c>
      <c r="H36" s="677">
        <v>11213.44</v>
      </c>
      <c r="I36" s="680">
        <v>5.41</v>
      </c>
      <c r="J36" s="677">
        <v>776.57</v>
      </c>
      <c r="K36" s="680">
        <v>0.18</v>
      </c>
      <c r="L36" s="677">
        <v>26.49</v>
      </c>
      <c r="M36" s="680">
        <v>0</v>
      </c>
      <c r="N36" s="677">
        <v>0</v>
      </c>
      <c r="O36" s="680">
        <v>0</v>
      </c>
      <c r="P36" s="677">
        <v>0</v>
      </c>
      <c r="Q36" s="680">
        <v>0.02</v>
      </c>
      <c r="R36" s="677">
        <v>3.15</v>
      </c>
      <c r="S36" s="680">
        <v>0</v>
      </c>
      <c r="T36" s="677">
        <v>0</v>
      </c>
      <c r="U36" s="680">
        <v>2.14</v>
      </c>
      <c r="V36" s="677">
        <v>306.83999999999997</v>
      </c>
      <c r="W36" s="680">
        <v>7.0000000000000007E-2</v>
      </c>
      <c r="X36" s="677">
        <v>9.98</v>
      </c>
      <c r="Y36" s="680">
        <v>85.866699999999994</v>
      </c>
      <c r="Z36" s="677">
        <v>12336.47</v>
      </c>
      <c r="AA36" s="678">
        <v>26703.47</v>
      </c>
      <c r="AB36" s="499">
        <f t="shared" si="0"/>
        <v>1123.0299999999988</v>
      </c>
    </row>
    <row r="37" spans="3:28" ht="28.35" customHeight="1" x14ac:dyDescent="0.15">
      <c r="C37" s="675" t="s">
        <v>127</v>
      </c>
      <c r="D37" s="679" t="s">
        <v>128</v>
      </c>
      <c r="E37" s="676" t="s">
        <v>54</v>
      </c>
      <c r="F37" s="677">
        <v>12443.57</v>
      </c>
      <c r="G37" s="680">
        <v>78.760000000000005</v>
      </c>
      <c r="H37" s="677">
        <v>9800.56</v>
      </c>
      <c r="I37" s="680">
        <v>6.24</v>
      </c>
      <c r="J37" s="677">
        <v>776.57</v>
      </c>
      <c r="K37" s="680">
        <v>0.21</v>
      </c>
      <c r="L37" s="677">
        <v>26.49</v>
      </c>
      <c r="M37" s="680">
        <v>0</v>
      </c>
      <c r="N37" s="677">
        <v>0</v>
      </c>
      <c r="O37" s="680">
        <v>0</v>
      </c>
      <c r="P37" s="677">
        <v>0</v>
      </c>
      <c r="Q37" s="680">
        <v>0.03</v>
      </c>
      <c r="R37" s="677">
        <v>3.41</v>
      </c>
      <c r="S37" s="680">
        <v>0</v>
      </c>
      <c r="T37" s="677">
        <v>0</v>
      </c>
      <c r="U37" s="680">
        <v>2.4700000000000002</v>
      </c>
      <c r="V37" s="677">
        <v>306.83999999999997</v>
      </c>
      <c r="W37" s="680">
        <v>0.08</v>
      </c>
      <c r="X37" s="677">
        <v>9.98</v>
      </c>
      <c r="Y37" s="680">
        <v>87.787000000000006</v>
      </c>
      <c r="Z37" s="677">
        <v>10923.84</v>
      </c>
      <c r="AA37" s="678">
        <v>23367.41</v>
      </c>
      <c r="AB37" s="499">
        <f t="shared" si="0"/>
        <v>1123.2800000000007</v>
      </c>
    </row>
    <row r="38" spans="3:28" ht="28.35" customHeight="1" x14ac:dyDescent="0.15">
      <c r="C38" s="675" t="s">
        <v>133</v>
      </c>
      <c r="D38" s="679" t="s">
        <v>134</v>
      </c>
      <c r="E38" s="676" t="s">
        <v>54</v>
      </c>
      <c r="F38" s="677">
        <v>14289.04</v>
      </c>
      <c r="G38" s="680">
        <v>78.760000000000005</v>
      </c>
      <c r="H38" s="677">
        <v>11254.05</v>
      </c>
      <c r="I38" s="680">
        <v>5.43</v>
      </c>
      <c r="J38" s="677">
        <v>776.57</v>
      </c>
      <c r="K38" s="680">
        <v>0.19</v>
      </c>
      <c r="L38" s="677">
        <v>26.49</v>
      </c>
      <c r="M38" s="680">
        <v>0</v>
      </c>
      <c r="N38" s="677">
        <v>0</v>
      </c>
      <c r="O38" s="680">
        <v>0</v>
      </c>
      <c r="P38" s="677">
        <v>0</v>
      </c>
      <c r="Q38" s="680">
        <v>0.02</v>
      </c>
      <c r="R38" s="677">
        <v>3.41</v>
      </c>
      <c r="S38" s="680">
        <v>0</v>
      </c>
      <c r="T38" s="677">
        <v>0</v>
      </c>
      <c r="U38" s="680">
        <v>2.15</v>
      </c>
      <c r="V38" s="677">
        <v>306.83999999999997</v>
      </c>
      <c r="W38" s="680">
        <v>7.0000000000000007E-2</v>
      </c>
      <c r="X38" s="677">
        <v>9.98</v>
      </c>
      <c r="Y38" s="680">
        <v>86.621200000000002</v>
      </c>
      <c r="Z38" s="677">
        <v>12377.34</v>
      </c>
      <c r="AA38" s="678">
        <v>26666.38</v>
      </c>
      <c r="AB38" s="499">
        <f t="shared" si="0"/>
        <v>1123.2900000000009</v>
      </c>
    </row>
    <row r="39" spans="3:28" ht="28.35" customHeight="1" x14ac:dyDescent="0.15">
      <c r="C39" s="675" t="s">
        <v>135</v>
      </c>
      <c r="D39" s="679" t="s">
        <v>136</v>
      </c>
      <c r="E39" s="676" t="s">
        <v>54</v>
      </c>
      <c r="F39" s="677">
        <v>16134.52</v>
      </c>
      <c r="G39" s="680">
        <v>78.760000000000005</v>
      </c>
      <c r="H39" s="677">
        <v>12707.55</v>
      </c>
      <c r="I39" s="680">
        <v>4.8099999999999996</v>
      </c>
      <c r="J39" s="677">
        <v>776.57</v>
      </c>
      <c r="K39" s="680">
        <v>0.16</v>
      </c>
      <c r="L39" s="677">
        <v>26.49</v>
      </c>
      <c r="M39" s="680">
        <v>0</v>
      </c>
      <c r="N39" s="677">
        <v>0</v>
      </c>
      <c r="O39" s="680">
        <v>0</v>
      </c>
      <c r="P39" s="677">
        <v>0</v>
      </c>
      <c r="Q39" s="680">
        <v>0.02</v>
      </c>
      <c r="R39" s="677">
        <v>3.41</v>
      </c>
      <c r="S39" s="680">
        <v>0</v>
      </c>
      <c r="T39" s="677">
        <v>0</v>
      </c>
      <c r="U39" s="680">
        <v>1.9</v>
      </c>
      <c r="V39" s="677">
        <v>306.83999999999997</v>
      </c>
      <c r="W39" s="680">
        <v>0.06</v>
      </c>
      <c r="X39" s="677">
        <v>9.98</v>
      </c>
      <c r="Y39" s="680">
        <v>85.721999999999994</v>
      </c>
      <c r="Z39" s="677">
        <v>13830.83</v>
      </c>
      <c r="AA39" s="678">
        <v>29965.35</v>
      </c>
      <c r="AB39" s="499">
        <f t="shared" si="0"/>
        <v>1123.2800000000007</v>
      </c>
    </row>
    <row r="40" spans="3:28" ht="28.35" customHeight="1" x14ac:dyDescent="0.15">
      <c r="C40" s="675" t="s">
        <v>137</v>
      </c>
      <c r="D40" s="679" t="s">
        <v>138</v>
      </c>
      <c r="E40" s="676" t="s">
        <v>54</v>
      </c>
      <c r="F40" s="677">
        <v>23254.78</v>
      </c>
      <c r="G40" s="680">
        <v>78.41</v>
      </c>
      <c r="H40" s="677">
        <v>18234.080000000002</v>
      </c>
      <c r="I40" s="680">
        <v>3.34</v>
      </c>
      <c r="J40" s="677">
        <v>776.57</v>
      </c>
      <c r="K40" s="680">
        <v>0.1</v>
      </c>
      <c r="L40" s="677">
        <v>24.19</v>
      </c>
      <c r="M40" s="680">
        <v>0</v>
      </c>
      <c r="N40" s="677">
        <v>0</v>
      </c>
      <c r="O40" s="680">
        <v>0</v>
      </c>
      <c r="P40" s="677">
        <v>0</v>
      </c>
      <c r="Q40" s="680">
        <v>0.01</v>
      </c>
      <c r="R40" s="677">
        <v>3.18</v>
      </c>
      <c r="S40" s="680">
        <v>0</v>
      </c>
      <c r="T40" s="677">
        <v>0</v>
      </c>
      <c r="U40" s="680">
        <v>1.32</v>
      </c>
      <c r="V40" s="677">
        <v>306.83999999999997</v>
      </c>
      <c r="W40" s="680">
        <v>0.04</v>
      </c>
      <c r="X40" s="677">
        <v>9.98</v>
      </c>
      <c r="Y40" s="680">
        <v>83.229500000000002</v>
      </c>
      <c r="Z40" s="677">
        <v>19354.84</v>
      </c>
      <c r="AA40" s="678">
        <v>42609.63</v>
      </c>
      <c r="AB40" s="499">
        <f t="shared" si="0"/>
        <v>1120.7599999999984</v>
      </c>
    </row>
    <row r="41" spans="3:28" ht="28.35" customHeight="1" x14ac:dyDescent="0.15">
      <c r="C41" s="675" t="s">
        <v>77</v>
      </c>
      <c r="D41" s="679" t="s">
        <v>139</v>
      </c>
      <c r="E41" s="676" t="s">
        <v>54</v>
      </c>
      <c r="F41" s="677">
        <v>19378.990000000002</v>
      </c>
      <c r="G41" s="680">
        <v>78.41</v>
      </c>
      <c r="H41" s="677">
        <v>15195.06</v>
      </c>
      <c r="I41" s="680">
        <v>4.01</v>
      </c>
      <c r="J41" s="677">
        <v>776.57</v>
      </c>
      <c r="K41" s="680">
        <v>0.12</v>
      </c>
      <c r="L41" s="677">
        <v>24.19</v>
      </c>
      <c r="M41" s="680">
        <v>0</v>
      </c>
      <c r="N41" s="677">
        <v>0</v>
      </c>
      <c r="O41" s="680">
        <v>0</v>
      </c>
      <c r="P41" s="677">
        <v>0</v>
      </c>
      <c r="Q41" s="680">
        <v>0.02</v>
      </c>
      <c r="R41" s="677">
        <v>3.18</v>
      </c>
      <c r="S41" s="680">
        <v>0</v>
      </c>
      <c r="T41" s="677">
        <v>0</v>
      </c>
      <c r="U41" s="680">
        <v>1.58</v>
      </c>
      <c r="V41" s="677">
        <v>306.83999999999997</v>
      </c>
      <c r="W41" s="680">
        <v>0.05</v>
      </c>
      <c r="X41" s="677">
        <v>9.98</v>
      </c>
      <c r="Y41" s="680">
        <v>84.193399999999997</v>
      </c>
      <c r="Z41" s="677">
        <v>16315.83</v>
      </c>
      <c r="AA41" s="678">
        <v>35694.82</v>
      </c>
      <c r="AB41" s="499">
        <f t="shared" si="0"/>
        <v>1120.7700000000004</v>
      </c>
    </row>
    <row r="42" spans="3:28" ht="28.35" customHeight="1" x14ac:dyDescent="0.15">
      <c r="C42" s="675" t="s">
        <v>473</v>
      </c>
      <c r="D42" s="679" t="s">
        <v>474</v>
      </c>
      <c r="E42" s="676" t="s">
        <v>54</v>
      </c>
      <c r="F42" s="677">
        <v>12443.57</v>
      </c>
      <c r="G42" s="680">
        <v>78.900000000000006</v>
      </c>
      <c r="H42" s="677">
        <v>9817.98</v>
      </c>
      <c r="I42" s="680">
        <v>6.24</v>
      </c>
      <c r="J42" s="677">
        <v>776.57</v>
      </c>
      <c r="K42" s="680">
        <v>0.21</v>
      </c>
      <c r="L42" s="677">
        <v>26.49</v>
      </c>
      <c r="M42" s="680">
        <v>0</v>
      </c>
      <c r="N42" s="677">
        <v>0</v>
      </c>
      <c r="O42" s="680">
        <v>0</v>
      </c>
      <c r="P42" s="677">
        <v>0</v>
      </c>
      <c r="Q42" s="680">
        <v>0.04</v>
      </c>
      <c r="R42" s="677">
        <v>4.59</v>
      </c>
      <c r="S42" s="680">
        <v>0</v>
      </c>
      <c r="T42" s="677">
        <v>0</v>
      </c>
      <c r="U42" s="680">
        <v>2.4700000000000002</v>
      </c>
      <c r="V42" s="677">
        <v>306.83999999999997</v>
      </c>
      <c r="W42" s="680">
        <v>0.08</v>
      </c>
      <c r="X42" s="677">
        <v>9.98</v>
      </c>
      <c r="Y42" s="680">
        <v>87.936499999999995</v>
      </c>
      <c r="Z42" s="677">
        <v>10942.44</v>
      </c>
      <c r="AA42" s="678">
        <v>23386.01</v>
      </c>
      <c r="AB42" s="499">
        <f t="shared" si="0"/>
        <v>1124.4600000000009</v>
      </c>
    </row>
    <row r="43" spans="3:28" ht="28.35" customHeight="1" x14ac:dyDescent="0.15">
      <c r="C43" s="675" t="s">
        <v>475</v>
      </c>
      <c r="D43" s="679" t="s">
        <v>476</v>
      </c>
      <c r="E43" s="676" t="s">
        <v>54</v>
      </c>
      <c r="F43" s="677">
        <v>14160.98</v>
      </c>
      <c r="G43" s="680">
        <v>78.900000000000006</v>
      </c>
      <c r="H43" s="677">
        <v>11173.01</v>
      </c>
      <c r="I43" s="680">
        <v>5.48</v>
      </c>
      <c r="J43" s="677">
        <v>776.57</v>
      </c>
      <c r="K43" s="680">
        <v>0.19</v>
      </c>
      <c r="L43" s="677">
        <v>26.49</v>
      </c>
      <c r="M43" s="680">
        <v>0</v>
      </c>
      <c r="N43" s="677">
        <v>0</v>
      </c>
      <c r="O43" s="680">
        <v>0</v>
      </c>
      <c r="P43" s="677">
        <v>0</v>
      </c>
      <c r="Q43" s="680">
        <v>0.03</v>
      </c>
      <c r="R43" s="677">
        <v>4.59</v>
      </c>
      <c r="S43" s="680">
        <v>0</v>
      </c>
      <c r="T43" s="677">
        <v>0</v>
      </c>
      <c r="U43" s="680">
        <v>2.17</v>
      </c>
      <c r="V43" s="677">
        <v>306.83999999999997</v>
      </c>
      <c r="W43" s="680">
        <v>7.0000000000000007E-2</v>
      </c>
      <c r="X43" s="677">
        <v>9.98</v>
      </c>
      <c r="Y43" s="680">
        <v>86.840599999999995</v>
      </c>
      <c r="Z43" s="677">
        <v>12297.47</v>
      </c>
      <c r="AA43" s="678">
        <v>26458.45</v>
      </c>
      <c r="AB43" s="499">
        <f t="shared" si="0"/>
        <v>1124.4599999999991</v>
      </c>
    </row>
    <row r="44" spans="3:28" ht="28.35" customHeight="1" x14ac:dyDescent="0.15">
      <c r="C44" s="675" t="s">
        <v>477</v>
      </c>
      <c r="D44" s="679" t="s">
        <v>478</v>
      </c>
      <c r="E44" s="676" t="s">
        <v>54</v>
      </c>
      <c r="F44" s="677">
        <v>15878.38</v>
      </c>
      <c r="G44" s="680">
        <v>78.900000000000006</v>
      </c>
      <c r="H44" s="677">
        <v>12528.04</v>
      </c>
      <c r="I44" s="680">
        <v>4.8899999999999997</v>
      </c>
      <c r="J44" s="677">
        <v>776.57</v>
      </c>
      <c r="K44" s="680">
        <v>0.17</v>
      </c>
      <c r="L44" s="677">
        <v>26.49</v>
      </c>
      <c r="M44" s="680">
        <v>0</v>
      </c>
      <c r="N44" s="677">
        <v>0</v>
      </c>
      <c r="O44" s="680">
        <v>0</v>
      </c>
      <c r="P44" s="677">
        <v>0</v>
      </c>
      <c r="Q44" s="680">
        <v>0.03</v>
      </c>
      <c r="R44" s="677">
        <v>4.59</v>
      </c>
      <c r="S44" s="680">
        <v>0</v>
      </c>
      <c r="T44" s="677">
        <v>0</v>
      </c>
      <c r="U44" s="680">
        <v>1.93</v>
      </c>
      <c r="V44" s="677">
        <v>306.83999999999997</v>
      </c>
      <c r="W44" s="680">
        <v>0.06</v>
      </c>
      <c r="X44" s="677">
        <v>9.98</v>
      </c>
      <c r="Y44" s="680">
        <v>85.981700000000004</v>
      </c>
      <c r="Z44" s="677">
        <v>13652.51</v>
      </c>
      <c r="AA44" s="678">
        <v>29530.89</v>
      </c>
      <c r="AB44" s="499">
        <f t="shared" si="0"/>
        <v>1124.4699999999993</v>
      </c>
    </row>
    <row r="45" spans="3:28" ht="28.35" customHeight="1" x14ac:dyDescent="0.15">
      <c r="C45" s="675" t="s">
        <v>80</v>
      </c>
      <c r="D45" s="679" t="s">
        <v>140</v>
      </c>
      <c r="E45" s="676" t="s">
        <v>54</v>
      </c>
      <c r="F45" s="677">
        <v>12443.57</v>
      </c>
      <c r="G45" s="680">
        <v>78.41</v>
      </c>
      <c r="H45" s="677">
        <v>9757</v>
      </c>
      <c r="I45" s="680">
        <v>6.24</v>
      </c>
      <c r="J45" s="677">
        <v>776.57</v>
      </c>
      <c r="K45" s="680">
        <v>0.21</v>
      </c>
      <c r="L45" s="677">
        <v>26.49</v>
      </c>
      <c r="M45" s="680">
        <v>0</v>
      </c>
      <c r="N45" s="677">
        <v>0</v>
      </c>
      <c r="O45" s="680">
        <v>0</v>
      </c>
      <c r="P45" s="677">
        <v>0</v>
      </c>
      <c r="Q45" s="680">
        <v>0.03</v>
      </c>
      <c r="R45" s="677">
        <v>3.18</v>
      </c>
      <c r="S45" s="680">
        <v>0</v>
      </c>
      <c r="T45" s="677">
        <v>0</v>
      </c>
      <c r="U45" s="680">
        <v>2.4700000000000002</v>
      </c>
      <c r="V45" s="677">
        <v>306.83999999999997</v>
      </c>
      <c r="W45" s="680">
        <v>0.08</v>
      </c>
      <c r="X45" s="677">
        <v>9.98</v>
      </c>
      <c r="Y45" s="680">
        <v>87.435199999999995</v>
      </c>
      <c r="Z45" s="677">
        <v>10880.07</v>
      </c>
      <c r="AA45" s="678">
        <v>23323.64</v>
      </c>
      <c r="AB45" s="499">
        <f t="shared" si="0"/>
        <v>1123.0699999999997</v>
      </c>
    </row>
    <row r="46" spans="3:28" ht="28.35" customHeight="1" x14ac:dyDescent="0.15">
      <c r="C46" s="675" t="s">
        <v>79</v>
      </c>
      <c r="D46" s="679" t="s">
        <v>141</v>
      </c>
      <c r="E46" s="676" t="s">
        <v>54</v>
      </c>
      <c r="F46" s="677">
        <v>14698.04</v>
      </c>
      <c r="G46" s="680">
        <v>78.41</v>
      </c>
      <c r="H46" s="677">
        <v>11524.73</v>
      </c>
      <c r="I46" s="680">
        <v>5.28</v>
      </c>
      <c r="J46" s="677">
        <v>776.57</v>
      </c>
      <c r="K46" s="680">
        <v>0.18</v>
      </c>
      <c r="L46" s="677">
        <v>26.49</v>
      </c>
      <c r="M46" s="680">
        <v>0</v>
      </c>
      <c r="N46" s="677">
        <v>0</v>
      </c>
      <c r="O46" s="680">
        <v>0</v>
      </c>
      <c r="P46" s="677">
        <v>0</v>
      </c>
      <c r="Q46" s="680">
        <v>0.02</v>
      </c>
      <c r="R46" s="677">
        <v>3.18</v>
      </c>
      <c r="S46" s="680">
        <v>0</v>
      </c>
      <c r="T46" s="677">
        <v>0</v>
      </c>
      <c r="U46" s="680">
        <v>2.09</v>
      </c>
      <c r="V46" s="677">
        <v>306.83999999999997</v>
      </c>
      <c r="W46" s="680">
        <v>7.0000000000000007E-2</v>
      </c>
      <c r="X46" s="677">
        <v>9.98</v>
      </c>
      <c r="Y46" s="680">
        <v>86.050899999999999</v>
      </c>
      <c r="Z46" s="677">
        <v>12647.8</v>
      </c>
      <c r="AA46" s="678">
        <v>27345.84</v>
      </c>
      <c r="AB46" s="499">
        <f t="shared" si="0"/>
        <v>1123.0699999999997</v>
      </c>
    </row>
    <row r="47" spans="3:28" ht="28.35" customHeight="1" x14ac:dyDescent="0.15">
      <c r="C47" s="675" t="s">
        <v>78</v>
      </c>
      <c r="D47" s="679" t="s">
        <v>142</v>
      </c>
      <c r="E47" s="676" t="s">
        <v>54</v>
      </c>
      <c r="F47" s="677">
        <v>16952.509999999998</v>
      </c>
      <c r="G47" s="680">
        <v>78.41</v>
      </c>
      <c r="H47" s="677">
        <v>13292.46</v>
      </c>
      <c r="I47" s="680">
        <v>4.58</v>
      </c>
      <c r="J47" s="677">
        <v>776.57</v>
      </c>
      <c r="K47" s="680">
        <v>0.16</v>
      </c>
      <c r="L47" s="677">
        <v>26.49</v>
      </c>
      <c r="M47" s="680">
        <v>0</v>
      </c>
      <c r="N47" s="677">
        <v>0</v>
      </c>
      <c r="O47" s="680">
        <v>0</v>
      </c>
      <c r="P47" s="677">
        <v>0</v>
      </c>
      <c r="Q47" s="680">
        <v>0.02</v>
      </c>
      <c r="R47" s="677">
        <v>3.18</v>
      </c>
      <c r="S47" s="680">
        <v>0</v>
      </c>
      <c r="T47" s="677">
        <v>0</v>
      </c>
      <c r="U47" s="680">
        <v>1.81</v>
      </c>
      <c r="V47" s="677">
        <v>306.83999999999997</v>
      </c>
      <c r="W47" s="680">
        <v>0.06</v>
      </c>
      <c r="X47" s="677">
        <v>9.98</v>
      </c>
      <c r="Y47" s="680">
        <v>85.034800000000004</v>
      </c>
      <c r="Z47" s="677">
        <v>14415.53</v>
      </c>
      <c r="AA47" s="678">
        <v>31368.04</v>
      </c>
      <c r="AB47" s="499">
        <f t="shared" si="0"/>
        <v>1123.0700000000015</v>
      </c>
    </row>
    <row r="48" spans="3:28" ht="28.35" customHeight="1" x14ac:dyDescent="0.15">
      <c r="C48" s="675" t="s">
        <v>109</v>
      </c>
      <c r="D48" s="679" t="s">
        <v>143</v>
      </c>
      <c r="E48" s="676" t="s">
        <v>54</v>
      </c>
      <c r="F48" s="677">
        <v>12443.57</v>
      </c>
      <c r="G48" s="680">
        <v>78.900000000000006</v>
      </c>
      <c r="H48" s="677">
        <v>9817.98</v>
      </c>
      <c r="I48" s="680">
        <v>6.24</v>
      </c>
      <c r="J48" s="677">
        <v>776.57</v>
      </c>
      <c r="K48" s="680">
        <v>0.21</v>
      </c>
      <c r="L48" s="677">
        <v>26.49</v>
      </c>
      <c r="M48" s="680">
        <v>0</v>
      </c>
      <c r="N48" s="677">
        <v>0</v>
      </c>
      <c r="O48" s="680">
        <v>0</v>
      </c>
      <c r="P48" s="677">
        <v>0</v>
      </c>
      <c r="Q48" s="680">
        <v>0.04</v>
      </c>
      <c r="R48" s="677">
        <v>4.59</v>
      </c>
      <c r="S48" s="680">
        <v>0</v>
      </c>
      <c r="T48" s="677">
        <v>0</v>
      </c>
      <c r="U48" s="680">
        <v>2.4700000000000002</v>
      </c>
      <c r="V48" s="677">
        <v>306.83999999999997</v>
      </c>
      <c r="W48" s="680">
        <v>0.08</v>
      </c>
      <c r="X48" s="677">
        <v>9.98</v>
      </c>
      <c r="Y48" s="680">
        <v>87.936499999999995</v>
      </c>
      <c r="Z48" s="677">
        <v>10942.44</v>
      </c>
      <c r="AA48" s="678">
        <v>23386.01</v>
      </c>
      <c r="AB48" s="499">
        <f t="shared" si="0"/>
        <v>1124.4600000000009</v>
      </c>
    </row>
    <row r="49" spans="3:28" ht="28.35" customHeight="1" x14ac:dyDescent="0.15">
      <c r="C49" s="675" t="s">
        <v>144</v>
      </c>
      <c r="D49" s="679" t="s">
        <v>145</v>
      </c>
      <c r="E49" s="676" t="s">
        <v>54</v>
      </c>
      <c r="F49" s="677">
        <v>14160.98</v>
      </c>
      <c r="G49" s="680">
        <v>78.900000000000006</v>
      </c>
      <c r="H49" s="677">
        <v>11173.01</v>
      </c>
      <c r="I49" s="680">
        <v>5.48</v>
      </c>
      <c r="J49" s="677">
        <v>776.57</v>
      </c>
      <c r="K49" s="680">
        <v>0.19</v>
      </c>
      <c r="L49" s="677">
        <v>26.49</v>
      </c>
      <c r="M49" s="680">
        <v>0</v>
      </c>
      <c r="N49" s="677">
        <v>0</v>
      </c>
      <c r="O49" s="680">
        <v>0</v>
      </c>
      <c r="P49" s="677">
        <v>0</v>
      </c>
      <c r="Q49" s="680">
        <v>0.03</v>
      </c>
      <c r="R49" s="677">
        <v>4.59</v>
      </c>
      <c r="S49" s="680">
        <v>0</v>
      </c>
      <c r="T49" s="677">
        <v>0</v>
      </c>
      <c r="U49" s="680">
        <v>2.17</v>
      </c>
      <c r="V49" s="677">
        <v>306.83999999999997</v>
      </c>
      <c r="W49" s="680">
        <v>7.0000000000000007E-2</v>
      </c>
      <c r="X49" s="677">
        <v>9.98</v>
      </c>
      <c r="Y49" s="680">
        <v>86.840599999999995</v>
      </c>
      <c r="Z49" s="677">
        <v>12297.47</v>
      </c>
      <c r="AA49" s="678">
        <v>26458.45</v>
      </c>
      <c r="AB49" s="499">
        <f t="shared" si="0"/>
        <v>1124.4599999999991</v>
      </c>
    </row>
    <row r="50" spans="3:28" ht="28.35" customHeight="1" x14ac:dyDescent="0.15">
      <c r="C50" s="675" t="s">
        <v>146</v>
      </c>
      <c r="D50" s="679" t="s">
        <v>147</v>
      </c>
      <c r="E50" s="676" t="s">
        <v>54</v>
      </c>
      <c r="F50" s="677">
        <v>15878.38</v>
      </c>
      <c r="G50" s="680">
        <v>78.900000000000006</v>
      </c>
      <c r="H50" s="677">
        <v>12528.04</v>
      </c>
      <c r="I50" s="680">
        <v>4.8899999999999997</v>
      </c>
      <c r="J50" s="677">
        <v>776.57</v>
      </c>
      <c r="K50" s="680">
        <v>0.17</v>
      </c>
      <c r="L50" s="677">
        <v>26.49</v>
      </c>
      <c r="M50" s="680">
        <v>0</v>
      </c>
      <c r="N50" s="677">
        <v>0</v>
      </c>
      <c r="O50" s="680">
        <v>0</v>
      </c>
      <c r="P50" s="677">
        <v>0</v>
      </c>
      <c r="Q50" s="680">
        <v>0.03</v>
      </c>
      <c r="R50" s="677">
        <v>4.59</v>
      </c>
      <c r="S50" s="680">
        <v>0</v>
      </c>
      <c r="T50" s="677">
        <v>0</v>
      </c>
      <c r="U50" s="680">
        <v>1.93</v>
      </c>
      <c r="V50" s="677">
        <v>306.83999999999997</v>
      </c>
      <c r="W50" s="680">
        <v>0.06</v>
      </c>
      <c r="X50" s="677">
        <v>9.98</v>
      </c>
      <c r="Y50" s="680">
        <v>85.981700000000004</v>
      </c>
      <c r="Z50" s="677">
        <v>13652.51</v>
      </c>
      <c r="AA50" s="678">
        <v>29530.89</v>
      </c>
      <c r="AB50" s="499">
        <f t="shared" si="0"/>
        <v>1124.4699999999993</v>
      </c>
    </row>
    <row r="51" spans="3:28" ht="28.35" customHeight="1" x14ac:dyDescent="0.15">
      <c r="C51" s="675" t="s">
        <v>479</v>
      </c>
      <c r="D51" s="679" t="s">
        <v>480</v>
      </c>
      <c r="E51" s="676" t="s">
        <v>54</v>
      </c>
      <c r="F51" s="677">
        <v>11984.56</v>
      </c>
      <c r="G51" s="680">
        <v>78.930000000000007</v>
      </c>
      <c r="H51" s="677">
        <v>9459.41</v>
      </c>
      <c r="I51" s="680">
        <v>6.48</v>
      </c>
      <c r="J51" s="677">
        <v>776.57</v>
      </c>
      <c r="K51" s="680">
        <v>0.22</v>
      </c>
      <c r="L51" s="677">
        <v>26.49</v>
      </c>
      <c r="M51" s="680">
        <v>0</v>
      </c>
      <c r="N51" s="677">
        <v>0</v>
      </c>
      <c r="O51" s="680">
        <v>0</v>
      </c>
      <c r="P51" s="677">
        <v>0</v>
      </c>
      <c r="Q51" s="680">
        <v>0.04</v>
      </c>
      <c r="R51" s="677">
        <v>4.54</v>
      </c>
      <c r="S51" s="680">
        <v>0</v>
      </c>
      <c r="T51" s="677">
        <v>0</v>
      </c>
      <c r="U51" s="680">
        <v>2.56</v>
      </c>
      <c r="V51" s="677">
        <v>306.83999999999997</v>
      </c>
      <c r="W51" s="680">
        <v>0.08</v>
      </c>
      <c r="X51" s="677">
        <v>9.98</v>
      </c>
      <c r="Y51" s="680">
        <v>88.312200000000004</v>
      </c>
      <c r="Z51" s="677">
        <v>10583.83</v>
      </c>
      <c r="AA51" s="678">
        <v>22568.39</v>
      </c>
      <c r="AB51" s="499">
        <f t="shared" si="0"/>
        <v>1124.42</v>
      </c>
    </row>
    <row r="52" spans="3:28" ht="28.35" customHeight="1" x14ac:dyDescent="0.15">
      <c r="C52" s="675" t="s">
        <v>174</v>
      </c>
      <c r="D52" s="679" t="s">
        <v>173</v>
      </c>
      <c r="E52" s="676" t="s">
        <v>54</v>
      </c>
      <c r="F52" s="677">
        <v>13378.55</v>
      </c>
      <c r="G52" s="680">
        <v>78.930000000000007</v>
      </c>
      <c r="H52" s="677">
        <v>10559.69</v>
      </c>
      <c r="I52" s="680">
        <v>5.8</v>
      </c>
      <c r="J52" s="677">
        <v>776.57</v>
      </c>
      <c r="K52" s="680">
        <v>0.2</v>
      </c>
      <c r="L52" s="677">
        <v>26.49</v>
      </c>
      <c r="M52" s="680">
        <v>0</v>
      </c>
      <c r="N52" s="677">
        <v>0</v>
      </c>
      <c r="O52" s="680">
        <v>0</v>
      </c>
      <c r="P52" s="677">
        <v>0</v>
      </c>
      <c r="Q52" s="680">
        <v>0.03</v>
      </c>
      <c r="R52" s="677">
        <v>4.54</v>
      </c>
      <c r="S52" s="680">
        <v>0</v>
      </c>
      <c r="T52" s="677">
        <v>0</v>
      </c>
      <c r="U52" s="680">
        <v>2.29</v>
      </c>
      <c r="V52" s="677">
        <v>306.83999999999997</v>
      </c>
      <c r="W52" s="680">
        <v>7.0000000000000007E-2</v>
      </c>
      <c r="X52" s="677">
        <v>9.98</v>
      </c>
      <c r="Y52" s="680">
        <v>87.334699999999998</v>
      </c>
      <c r="Z52" s="677">
        <v>11684.11</v>
      </c>
      <c r="AA52" s="678">
        <v>25062.67</v>
      </c>
      <c r="AB52" s="499">
        <f t="shared" si="0"/>
        <v>1124.42</v>
      </c>
    </row>
    <row r="53" spans="3:28" ht="28.35" customHeight="1" x14ac:dyDescent="0.15">
      <c r="C53" s="675" t="s">
        <v>481</v>
      </c>
      <c r="D53" s="679" t="s">
        <v>482</v>
      </c>
      <c r="E53" s="676" t="s">
        <v>54</v>
      </c>
      <c r="F53" s="677">
        <v>14772.55</v>
      </c>
      <c r="G53" s="680">
        <v>78.930000000000007</v>
      </c>
      <c r="H53" s="677">
        <v>11659.97</v>
      </c>
      <c r="I53" s="680">
        <v>5.26</v>
      </c>
      <c r="J53" s="677">
        <v>776.57</v>
      </c>
      <c r="K53" s="680">
        <v>0.18</v>
      </c>
      <c r="L53" s="677">
        <v>26.49</v>
      </c>
      <c r="M53" s="680">
        <v>0</v>
      </c>
      <c r="N53" s="677">
        <v>0</v>
      </c>
      <c r="O53" s="680">
        <v>0</v>
      </c>
      <c r="P53" s="677">
        <v>0</v>
      </c>
      <c r="Q53" s="680">
        <v>0.03</v>
      </c>
      <c r="R53" s="677">
        <v>4.54</v>
      </c>
      <c r="S53" s="680">
        <v>0</v>
      </c>
      <c r="T53" s="677">
        <v>0</v>
      </c>
      <c r="U53" s="680">
        <v>2.08</v>
      </c>
      <c r="V53" s="677">
        <v>306.83999999999997</v>
      </c>
      <c r="W53" s="680">
        <v>7.0000000000000007E-2</v>
      </c>
      <c r="X53" s="677">
        <v>9.98</v>
      </c>
      <c r="Y53" s="680">
        <v>86.541600000000003</v>
      </c>
      <c r="Z53" s="677">
        <v>12784.39</v>
      </c>
      <c r="AA53" s="678">
        <v>27556.94</v>
      </c>
      <c r="AB53" s="499">
        <f t="shared" si="0"/>
        <v>1124.42</v>
      </c>
    </row>
    <row r="54" spans="3:28" ht="28.35" customHeight="1" x14ac:dyDescent="0.15">
      <c r="C54" s="675" t="s">
        <v>483</v>
      </c>
      <c r="D54" s="679" t="s">
        <v>484</v>
      </c>
      <c r="E54" s="676" t="s">
        <v>54</v>
      </c>
      <c r="F54" s="677">
        <v>3346.55</v>
      </c>
      <c r="G54" s="680">
        <v>78.25</v>
      </c>
      <c r="H54" s="677">
        <v>2618.6799999999998</v>
      </c>
      <c r="I54" s="680">
        <v>23.21</v>
      </c>
      <c r="J54" s="677">
        <v>776.57</v>
      </c>
      <c r="K54" s="680">
        <v>0.79</v>
      </c>
      <c r="L54" s="677">
        <v>26.49</v>
      </c>
      <c r="M54" s="680">
        <v>0</v>
      </c>
      <c r="N54" s="677">
        <v>0</v>
      </c>
      <c r="O54" s="680">
        <v>1.44</v>
      </c>
      <c r="P54" s="677">
        <v>48.11</v>
      </c>
      <c r="Q54" s="680">
        <v>0.09</v>
      </c>
      <c r="R54" s="677">
        <v>3.12</v>
      </c>
      <c r="S54" s="680">
        <v>0</v>
      </c>
      <c r="T54" s="677">
        <v>0</v>
      </c>
      <c r="U54" s="680">
        <v>9.17</v>
      </c>
      <c r="V54" s="677">
        <v>306.83999999999997</v>
      </c>
      <c r="W54" s="680">
        <v>0.3</v>
      </c>
      <c r="X54" s="677">
        <v>9.98</v>
      </c>
      <c r="Y54" s="680">
        <v>113.2443</v>
      </c>
      <c r="Z54" s="677">
        <v>3789.78</v>
      </c>
      <c r="AA54" s="678">
        <v>7136.33</v>
      </c>
      <c r="AB54" s="499">
        <f t="shared" si="0"/>
        <v>1171.1000000000004</v>
      </c>
    </row>
    <row r="55" spans="3:28" ht="28.35" customHeight="1" x14ac:dyDescent="0.15">
      <c r="C55" s="675" t="s">
        <v>485</v>
      </c>
      <c r="D55" s="679" t="s">
        <v>486</v>
      </c>
      <c r="E55" s="676" t="s">
        <v>54</v>
      </c>
      <c r="F55" s="677">
        <v>4462.07</v>
      </c>
      <c r="G55" s="680">
        <v>78.25</v>
      </c>
      <c r="H55" s="677">
        <v>3491.57</v>
      </c>
      <c r="I55" s="680">
        <v>17.399999999999999</v>
      </c>
      <c r="J55" s="677">
        <v>776.57</v>
      </c>
      <c r="K55" s="680">
        <v>0.59</v>
      </c>
      <c r="L55" s="677">
        <v>26.49</v>
      </c>
      <c r="M55" s="680">
        <v>0</v>
      </c>
      <c r="N55" s="677">
        <v>0</v>
      </c>
      <c r="O55" s="680">
        <v>0</v>
      </c>
      <c r="P55" s="677">
        <v>0</v>
      </c>
      <c r="Q55" s="680">
        <v>7.0000000000000007E-2</v>
      </c>
      <c r="R55" s="677">
        <v>3.12</v>
      </c>
      <c r="S55" s="680">
        <v>0</v>
      </c>
      <c r="T55" s="677">
        <v>0</v>
      </c>
      <c r="U55" s="680">
        <v>6.88</v>
      </c>
      <c r="V55" s="677">
        <v>306.83999999999997</v>
      </c>
      <c r="W55" s="680">
        <v>0.22</v>
      </c>
      <c r="X55" s="677">
        <v>9.98</v>
      </c>
      <c r="Y55" s="680">
        <v>103.41759999999999</v>
      </c>
      <c r="Z55" s="677">
        <v>4614.57</v>
      </c>
      <c r="AA55" s="678">
        <v>9076.64</v>
      </c>
      <c r="AB55" s="499">
        <f t="shared" si="0"/>
        <v>1122.9999999999995</v>
      </c>
    </row>
    <row r="56" spans="3:28" ht="28.35" customHeight="1" x14ac:dyDescent="0.15">
      <c r="C56" s="675" t="s">
        <v>487</v>
      </c>
      <c r="D56" s="679" t="s">
        <v>488</v>
      </c>
      <c r="E56" s="676" t="s">
        <v>54</v>
      </c>
      <c r="F56" s="677">
        <v>8425.07</v>
      </c>
      <c r="G56" s="680">
        <v>78.25</v>
      </c>
      <c r="H56" s="677">
        <v>6592.62</v>
      </c>
      <c r="I56" s="680">
        <v>9.2200000000000006</v>
      </c>
      <c r="J56" s="677">
        <v>776.57</v>
      </c>
      <c r="K56" s="680">
        <v>0.31</v>
      </c>
      <c r="L56" s="677">
        <v>26.49</v>
      </c>
      <c r="M56" s="680">
        <v>0</v>
      </c>
      <c r="N56" s="677">
        <v>0</v>
      </c>
      <c r="O56" s="680">
        <v>0</v>
      </c>
      <c r="P56" s="677">
        <v>0</v>
      </c>
      <c r="Q56" s="680">
        <v>0.04</v>
      </c>
      <c r="R56" s="677">
        <v>3.12</v>
      </c>
      <c r="S56" s="680">
        <v>0</v>
      </c>
      <c r="T56" s="677">
        <v>0</v>
      </c>
      <c r="U56" s="680">
        <v>3.64</v>
      </c>
      <c r="V56" s="677">
        <v>306.83999999999997</v>
      </c>
      <c r="W56" s="680">
        <v>0.12</v>
      </c>
      <c r="X56" s="677">
        <v>9.98</v>
      </c>
      <c r="Y56" s="680">
        <v>91.5792</v>
      </c>
      <c r="Z56" s="677">
        <v>7715.62</v>
      </c>
      <c r="AA56" s="678">
        <v>16140.69</v>
      </c>
      <c r="AB56" s="499">
        <f t="shared" si="0"/>
        <v>1123</v>
      </c>
    </row>
    <row r="57" spans="3:28" ht="28.35" customHeight="1" x14ac:dyDescent="0.15">
      <c r="C57" s="675" t="s">
        <v>112</v>
      </c>
      <c r="D57" s="679" t="s">
        <v>111</v>
      </c>
      <c r="E57" s="676" t="s">
        <v>54</v>
      </c>
      <c r="F57" s="677">
        <v>2515.6</v>
      </c>
      <c r="G57" s="680">
        <v>79.02</v>
      </c>
      <c r="H57" s="677">
        <v>1987.82</v>
      </c>
      <c r="I57" s="680">
        <v>30.87</v>
      </c>
      <c r="J57" s="677">
        <v>776.57</v>
      </c>
      <c r="K57" s="680">
        <v>1.18</v>
      </c>
      <c r="L57" s="677">
        <v>29.7</v>
      </c>
      <c r="M57" s="680">
        <v>0</v>
      </c>
      <c r="N57" s="677">
        <v>0</v>
      </c>
      <c r="O57" s="680">
        <v>3.89</v>
      </c>
      <c r="P57" s="677">
        <v>97.96</v>
      </c>
      <c r="Q57" s="680">
        <v>0.18</v>
      </c>
      <c r="R57" s="677">
        <v>4.42</v>
      </c>
      <c r="S57" s="680">
        <v>0</v>
      </c>
      <c r="T57" s="677">
        <v>0</v>
      </c>
      <c r="U57" s="680">
        <v>12.2</v>
      </c>
      <c r="V57" s="677">
        <v>306.83999999999997</v>
      </c>
      <c r="W57" s="680">
        <v>0.4</v>
      </c>
      <c r="X57" s="677">
        <v>9.98</v>
      </c>
      <c r="Y57" s="680">
        <v>127.7349</v>
      </c>
      <c r="Z57" s="677">
        <v>3213.29</v>
      </c>
      <c r="AA57" s="678">
        <v>5728.89</v>
      </c>
      <c r="AB57" s="499">
        <f t="shared" si="0"/>
        <v>1225.47</v>
      </c>
    </row>
    <row r="58" spans="3:28" ht="28.35" customHeight="1" x14ac:dyDescent="0.15">
      <c r="C58" s="675" t="s">
        <v>489</v>
      </c>
      <c r="D58" s="679" t="s">
        <v>490</v>
      </c>
      <c r="E58" s="676" t="s">
        <v>54</v>
      </c>
      <c r="F58" s="677">
        <v>12443.57</v>
      </c>
      <c r="G58" s="680">
        <v>77.819999999999993</v>
      </c>
      <c r="H58" s="677">
        <v>9683.59</v>
      </c>
      <c r="I58" s="680">
        <v>6.24</v>
      </c>
      <c r="J58" s="677">
        <v>776.57</v>
      </c>
      <c r="K58" s="680">
        <v>0.21</v>
      </c>
      <c r="L58" s="677">
        <v>26.49</v>
      </c>
      <c r="M58" s="680">
        <v>0</v>
      </c>
      <c r="N58" s="677">
        <v>0</v>
      </c>
      <c r="O58" s="680">
        <v>0</v>
      </c>
      <c r="P58" s="677">
        <v>0</v>
      </c>
      <c r="Q58" s="680">
        <v>0.02</v>
      </c>
      <c r="R58" s="677">
        <v>2.3199999999999998</v>
      </c>
      <c r="S58" s="680">
        <v>0</v>
      </c>
      <c r="T58" s="677">
        <v>0</v>
      </c>
      <c r="U58" s="680">
        <v>2.4700000000000002</v>
      </c>
      <c r="V58" s="677">
        <v>306.83999999999997</v>
      </c>
      <c r="W58" s="680">
        <v>0.08</v>
      </c>
      <c r="X58" s="677">
        <v>9.98</v>
      </c>
      <c r="Y58" s="680">
        <v>86.838300000000004</v>
      </c>
      <c r="Z58" s="677">
        <v>10805.78</v>
      </c>
      <c r="AA58" s="678">
        <v>23249.35</v>
      </c>
      <c r="AB58" s="499">
        <f t="shared" si="0"/>
        <v>1122.1900000000005</v>
      </c>
    </row>
    <row r="59" spans="3:28" ht="28.35" customHeight="1" x14ac:dyDescent="0.15">
      <c r="C59" s="675" t="s">
        <v>491</v>
      </c>
      <c r="D59" s="679" t="s">
        <v>492</v>
      </c>
      <c r="E59" s="676" t="s">
        <v>54</v>
      </c>
      <c r="F59" s="677">
        <v>5498.81</v>
      </c>
      <c r="G59" s="680">
        <v>78.349999999999994</v>
      </c>
      <c r="H59" s="677">
        <v>4308.32</v>
      </c>
      <c r="I59" s="680">
        <v>14.12</v>
      </c>
      <c r="J59" s="677">
        <v>776.57</v>
      </c>
      <c r="K59" s="680">
        <v>0.48</v>
      </c>
      <c r="L59" s="677">
        <v>26.49</v>
      </c>
      <c r="M59" s="680">
        <v>0</v>
      </c>
      <c r="N59" s="677">
        <v>0</v>
      </c>
      <c r="O59" s="680">
        <v>0</v>
      </c>
      <c r="P59" s="677">
        <v>0</v>
      </c>
      <c r="Q59" s="680">
        <v>0.06</v>
      </c>
      <c r="R59" s="677">
        <v>3.04</v>
      </c>
      <c r="S59" s="680">
        <v>0</v>
      </c>
      <c r="T59" s="677">
        <v>0</v>
      </c>
      <c r="U59" s="680">
        <v>5.58</v>
      </c>
      <c r="V59" s="677">
        <v>306.83999999999997</v>
      </c>
      <c r="W59" s="680">
        <v>0.18</v>
      </c>
      <c r="X59" s="677">
        <v>9.98</v>
      </c>
      <c r="Y59" s="680">
        <v>98.771000000000001</v>
      </c>
      <c r="Z59" s="677">
        <v>5431.24</v>
      </c>
      <c r="AA59" s="678">
        <v>10930.05</v>
      </c>
      <c r="AB59" s="499">
        <f t="shared" si="0"/>
        <v>1122.92</v>
      </c>
    </row>
    <row r="60" spans="3:28" ht="28.35" customHeight="1" x14ac:dyDescent="0.15">
      <c r="C60" s="675" t="s">
        <v>493</v>
      </c>
      <c r="D60" s="679" t="s">
        <v>494</v>
      </c>
      <c r="E60" s="676" t="s">
        <v>54</v>
      </c>
      <c r="F60" s="677">
        <v>7331.75</v>
      </c>
      <c r="G60" s="680">
        <v>78.349999999999994</v>
      </c>
      <c r="H60" s="677">
        <v>5744.43</v>
      </c>
      <c r="I60" s="680">
        <v>10.59</v>
      </c>
      <c r="J60" s="677">
        <v>776.57</v>
      </c>
      <c r="K60" s="680">
        <v>0.36</v>
      </c>
      <c r="L60" s="677">
        <v>26.49</v>
      </c>
      <c r="M60" s="680">
        <v>0</v>
      </c>
      <c r="N60" s="677">
        <v>0</v>
      </c>
      <c r="O60" s="680">
        <v>0</v>
      </c>
      <c r="P60" s="677">
        <v>0</v>
      </c>
      <c r="Q60" s="680">
        <v>0.04</v>
      </c>
      <c r="R60" s="677">
        <v>3.04</v>
      </c>
      <c r="S60" s="680">
        <v>0</v>
      </c>
      <c r="T60" s="677">
        <v>0</v>
      </c>
      <c r="U60" s="680">
        <v>4.1900000000000004</v>
      </c>
      <c r="V60" s="677">
        <v>306.83999999999997</v>
      </c>
      <c r="W60" s="680">
        <v>0.14000000000000001</v>
      </c>
      <c r="X60" s="677">
        <v>9.98</v>
      </c>
      <c r="Y60" s="680">
        <v>93.665800000000004</v>
      </c>
      <c r="Z60" s="677">
        <v>6867.34</v>
      </c>
      <c r="AA60" s="678">
        <v>14199.1</v>
      </c>
      <c r="AB60" s="499">
        <f t="shared" si="0"/>
        <v>1122.9099999999999</v>
      </c>
    </row>
    <row r="61" spans="3:28" ht="28.35" customHeight="1" x14ac:dyDescent="0.15">
      <c r="C61" s="675" t="s">
        <v>495</v>
      </c>
      <c r="D61" s="679" t="s">
        <v>496</v>
      </c>
      <c r="E61" s="676" t="s">
        <v>54</v>
      </c>
      <c r="F61" s="677">
        <v>11957.48</v>
      </c>
      <c r="G61" s="680">
        <v>78.349999999999994</v>
      </c>
      <c r="H61" s="677">
        <v>9368.69</v>
      </c>
      <c r="I61" s="680">
        <v>6.49</v>
      </c>
      <c r="J61" s="677">
        <v>776.57</v>
      </c>
      <c r="K61" s="680">
        <v>0.22</v>
      </c>
      <c r="L61" s="677">
        <v>26.49</v>
      </c>
      <c r="M61" s="680">
        <v>0</v>
      </c>
      <c r="N61" s="677">
        <v>0</v>
      </c>
      <c r="O61" s="680">
        <v>0</v>
      </c>
      <c r="P61" s="677">
        <v>0</v>
      </c>
      <c r="Q61" s="680">
        <v>0.03</v>
      </c>
      <c r="R61" s="677">
        <v>3.04</v>
      </c>
      <c r="S61" s="680">
        <v>0</v>
      </c>
      <c r="T61" s="677">
        <v>0</v>
      </c>
      <c r="U61" s="680">
        <v>2.57</v>
      </c>
      <c r="V61" s="677">
        <v>306.83999999999997</v>
      </c>
      <c r="W61" s="680">
        <v>0.08</v>
      </c>
      <c r="X61" s="677">
        <v>9.98</v>
      </c>
      <c r="Y61" s="680">
        <v>87.740899999999996</v>
      </c>
      <c r="Z61" s="677">
        <v>10491.6</v>
      </c>
      <c r="AA61" s="678">
        <v>22449.08</v>
      </c>
      <c r="AB61" s="499">
        <f t="shared" si="0"/>
        <v>1122.9099999999999</v>
      </c>
    </row>
    <row r="62" spans="3:28" ht="28.35" customHeight="1" x14ac:dyDescent="0.15">
      <c r="C62" s="675" t="s">
        <v>121</v>
      </c>
      <c r="D62" s="679" t="s">
        <v>120</v>
      </c>
      <c r="E62" s="676" t="s">
        <v>54</v>
      </c>
      <c r="F62" s="677">
        <v>2541.29</v>
      </c>
      <c r="G62" s="680">
        <v>79.03</v>
      </c>
      <c r="H62" s="677">
        <v>2008.38</v>
      </c>
      <c r="I62" s="680">
        <v>28.99</v>
      </c>
      <c r="J62" s="677">
        <v>736.74</v>
      </c>
      <c r="K62" s="680">
        <v>1.27</v>
      </c>
      <c r="L62" s="677">
        <v>32.25</v>
      </c>
      <c r="M62" s="680">
        <v>0</v>
      </c>
      <c r="N62" s="677">
        <v>0</v>
      </c>
      <c r="O62" s="680">
        <v>3.79</v>
      </c>
      <c r="P62" s="677">
        <v>96.42</v>
      </c>
      <c r="Q62" s="680">
        <v>0.13</v>
      </c>
      <c r="R62" s="677">
        <v>3.38</v>
      </c>
      <c r="S62" s="680">
        <v>0</v>
      </c>
      <c r="T62" s="677">
        <v>0</v>
      </c>
      <c r="U62" s="680">
        <v>12.07</v>
      </c>
      <c r="V62" s="677">
        <v>306.83999999999997</v>
      </c>
      <c r="W62" s="680">
        <v>0.39</v>
      </c>
      <c r="X62" s="677">
        <v>9.98</v>
      </c>
      <c r="Y62" s="680">
        <v>125.6841</v>
      </c>
      <c r="Z62" s="677">
        <v>3193.99</v>
      </c>
      <c r="AA62" s="678">
        <v>5735.28</v>
      </c>
      <c r="AB62" s="499">
        <f t="shared" si="0"/>
        <v>1185.6099999999997</v>
      </c>
    </row>
    <row r="63" spans="3:28" ht="28.35" customHeight="1" x14ac:dyDescent="0.15">
      <c r="C63" s="675" t="s">
        <v>108</v>
      </c>
      <c r="D63" s="679" t="s">
        <v>119</v>
      </c>
      <c r="E63" s="676" t="s">
        <v>54</v>
      </c>
      <c r="F63" s="677">
        <v>2208.96</v>
      </c>
      <c r="G63" s="680">
        <v>78.63</v>
      </c>
      <c r="H63" s="677">
        <v>1736.91</v>
      </c>
      <c r="I63" s="680">
        <v>33.35</v>
      </c>
      <c r="J63" s="677">
        <v>736.74</v>
      </c>
      <c r="K63" s="680">
        <v>1.46</v>
      </c>
      <c r="L63" s="677">
        <v>32.25</v>
      </c>
      <c r="M63" s="680">
        <v>0</v>
      </c>
      <c r="N63" s="677">
        <v>0</v>
      </c>
      <c r="O63" s="680">
        <v>5.27</v>
      </c>
      <c r="P63" s="677">
        <v>116.36</v>
      </c>
      <c r="Q63" s="680">
        <v>0.17</v>
      </c>
      <c r="R63" s="677">
        <v>3.81</v>
      </c>
      <c r="S63" s="680">
        <v>0</v>
      </c>
      <c r="T63" s="677">
        <v>0</v>
      </c>
      <c r="U63" s="680">
        <v>13.89</v>
      </c>
      <c r="V63" s="677">
        <v>306.83999999999997</v>
      </c>
      <c r="W63" s="680">
        <v>0.45</v>
      </c>
      <c r="X63" s="677">
        <v>9.98</v>
      </c>
      <c r="Y63" s="680">
        <v>133.2251</v>
      </c>
      <c r="Z63" s="677">
        <v>2942.89</v>
      </c>
      <c r="AA63" s="678">
        <v>5151.8599999999997</v>
      </c>
      <c r="AB63" s="499">
        <f t="shared" si="0"/>
        <v>1205.9799999999998</v>
      </c>
    </row>
    <row r="64" spans="3:28" ht="28.35" customHeight="1" x14ac:dyDescent="0.15">
      <c r="C64" s="675" t="s">
        <v>497</v>
      </c>
      <c r="D64" s="679" t="s">
        <v>498</v>
      </c>
      <c r="E64" s="676" t="s">
        <v>54</v>
      </c>
      <c r="F64" s="677">
        <v>4832.53</v>
      </c>
      <c r="G64" s="680">
        <v>81.59</v>
      </c>
      <c r="H64" s="677">
        <v>3942.86</v>
      </c>
      <c r="I64" s="680">
        <v>16.07</v>
      </c>
      <c r="J64" s="677">
        <v>776.57</v>
      </c>
      <c r="K64" s="680">
        <v>0.55000000000000004</v>
      </c>
      <c r="L64" s="677">
        <v>26.49</v>
      </c>
      <c r="M64" s="680">
        <v>0</v>
      </c>
      <c r="N64" s="677">
        <v>0</v>
      </c>
      <c r="O64" s="680">
        <v>0</v>
      </c>
      <c r="P64" s="677">
        <v>0</v>
      </c>
      <c r="Q64" s="680">
        <v>0.14000000000000001</v>
      </c>
      <c r="R64" s="677">
        <v>6.8</v>
      </c>
      <c r="S64" s="680">
        <v>0</v>
      </c>
      <c r="T64" s="677">
        <v>0</v>
      </c>
      <c r="U64" s="680">
        <v>6.35</v>
      </c>
      <c r="V64" s="677">
        <v>306.83999999999997</v>
      </c>
      <c r="W64" s="680">
        <v>0.21</v>
      </c>
      <c r="X64" s="677">
        <v>9.98</v>
      </c>
      <c r="Y64" s="680">
        <v>104.9045</v>
      </c>
      <c r="Z64" s="677">
        <v>5069.55</v>
      </c>
      <c r="AA64" s="678">
        <v>9902.08</v>
      </c>
      <c r="AB64" s="499">
        <f t="shared" si="0"/>
        <v>1126.69</v>
      </c>
    </row>
    <row r="65" spans="3:28" ht="28.35" customHeight="1" x14ac:dyDescent="0.15">
      <c r="C65" s="675" t="s">
        <v>499</v>
      </c>
      <c r="D65" s="679" t="s">
        <v>500</v>
      </c>
      <c r="E65" s="676" t="s">
        <v>54</v>
      </c>
      <c r="F65" s="677">
        <v>6443.38</v>
      </c>
      <c r="G65" s="680">
        <v>81.59</v>
      </c>
      <c r="H65" s="677">
        <v>5257.15</v>
      </c>
      <c r="I65" s="680">
        <v>12.05</v>
      </c>
      <c r="J65" s="677">
        <v>776.57</v>
      </c>
      <c r="K65" s="680">
        <v>0.41</v>
      </c>
      <c r="L65" s="677">
        <v>26.49</v>
      </c>
      <c r="M65" s="680">
        <v>0</v>
      </c>
      <c r="N65" s="677">
        <v>0</v>
      </c>
      <c r="O65" s="680">
        <v>0</v>
      </c>
      <c r="P65" s="677">
        <v>0</v>
      </c>
      <c r="Q65" s="680">
        <v>0.11</v>
      </c>
      <c r="R65" s="677">
        <v>6.8</v>
      </c>
      <c r="S65" s="680">
        <v>0</v>
      </c>
      <c r="T65" s="677">
        <v>0</v>
      </c>
      <c r="U65" s="680">
        <v>4.76</v>
      </c>
      <c r="V65" s="677">
        <v>306.83999999999997</v>
      </c>
      <c r="W65" s="680">
        <v>0.15</v>
      </c>
      <c r="X65" s="677">
        <v>9.98</v>
      </c>
      <c r="Y65" s="680">
        <v>99.075900000000004</v>
      </c>
      <c r="Z65" s="677">
        <v>6383.83</v>
      </c>
      <c r="AA65" s="678">
        <v>12827.21</v>
      </c>
      <c r="AB65" s="499">
        <f t="shared" si="0"/>
        <v>1126.6800000000003</v>
      </c>
    </row>
    <row r="66" spans="3:28" ht="28.35" customHeight="1" x14ac:dyDescent="0.15">
      <c r="C66" s="675" t="s">
        <v>501</v>
      </c>
      <c r="D66" s="679" t="s">
        <v>502</v>
      </c>
      <c r="E66" s="676" t="s">
        <v>54</v>
      </c>
      <c r="F66" s="677">
        <v>11766.56</v>
      </c>
      <c r="G66" s="680">
        <v>81.59</v>
      </c>
      <c r="H66" s="677">
        <v>9600.33</v>
      </c>
      <c r="I66" s="680">
        <v>6.6</v>
      </c>
      <c r="J66" s="677">
        <v>776.57</v>
      </c>
      <c r="K66" s="680">
        <v>0.23</v>
      </c>
      <c r="L66" s="677">
        <v>26.49</v>
      </c>
      <c r="M66" s="680">
        <v>0</v>
      </c>
      <c r="N66" s="677">
        <v>0</v>
      </c>
      <c r="O66" s="680">
        <v>0</v>
      </c>
      <c r="P66" s="677">
        <v>0</v>
      </c>
      <c r="Q66" s="680">
        <v>0.06</v>
      </c>
      <c r="R66" s="677">
        <v>6.8</v>
      </c>
      <c r="S66" s="680">
        <v>0</v>
      </c>
      <c r="T66" s="677">
        <v>0</v>
      </c>
      <c r="U66" s="680">
        <v>2.61</v>
      </c>
      <c r="V66" s="677">
        <v>306.83999999999997</v>
      </c>
      <c r="W66" s="680">
        <v>0.08</v>
      </c>
      <c r="X66" s="677">
        <v>9.98</v>
      </c>
      <c r="Y66" s="680">
        <v>91.165300000000002</v>
      </c>
      <c r="Z66" s="677">
        <v>10727.02</v>
      </c>
      <c r="AA66" s="678">
        <v>22493.57</v>
      </c>
      <c r="AB66" s="499">
        <f t="shared" si="0"/>
        <v>1126.6900000000005</v>
      </c>
    </row>
    <row r="67" spans="3:28" ht="28.35" customHeight="1" x14ac:dyDescent="0.15">
      <c r="C67" s="675" t="s">
        <v>503</v>
      </c>
      <c r="D67" s="679" t="s">
        <v>504</v>
      </c>
      <c r="E67" s="676" t="s">
        <v>54</v>
      </c>
      <c r="F67" s="677">
        <v>2451.1</v>
      </c>
      <c r="G67" s="680">
        <v>87.56</v>
      </c>
      <c r="H67" s="677">
        <v>2146.1799999999998</v>
      </c>
      <c r="I67" s="680">
        <v>31.68</v>
      </c>
      <c r="J67" s="677">
        <v>776.57</v>
      </c>
      <c r="K67" s="680">
        <v>1.08</v>
      </c>
      <c r="L67" s="677">
        <v>26.49</v>
      </c>
      <c r="M67" s="680">
        <v>0</v>
      </c>
      <c r="N67" s="677">
        <v>0</v>
      </c>
      <c r="O67" s="680">
        <v>4.1500000000000004</v>
      </c>
      <c r="P67" s="677">
        <v>101.83</v>
      </c>
      <c r="Q67" s="680">
        <v>0.17</v>
      </c>
      <c r="R67" s="677">
        <v>4.1399999999999997</v>
      </c>
      <c r="S67" s="680">
        <v>0</v>
      </c>
      <c r="T67" s="677">
        <v>0</v>
      </c>
      <c r="U67" s="680">
        <v>12.52</v>
      </c>
      <c r="V67" s="677">
        <v>306.83999999999997</v>
      </c>
      <c r="W67" s="680">
        <v>0.41</v>
      </c>
      <c r="X67" s="677">
        <v>9.98</v>
      </c>
      <c r="Y67" s="680">
        <v>137.57239999999999</v>
      </c>
      <c r="Z67" s="677">
        <v>3372.04</v>
      </c>
      <c r="AA67" s="678">
        <v>5823.13</v>
      </c>
      <c r="AB67" s="499">
        <f t="shared" si="0"/>
        <v>1225.8600000000001</v>
      </c>
    </row>
    <row r="68" spans="3:28" ht="28.35" customHeight="1" x14ac:dyDescent="0.15">
      <c r="C68" s="675" t="s">
        <v>505</v>
      </c>
      <c r="D68" s="679" t="s">
        <v>506</v>
      </c>
      <c r="E68" s="676" t="s">
        <v>54</v>
      </c>
      <c r="F68" s="677">
        <v>3268.13</v>
      </c>
      <c r="G68" s="680">
        <v>87.56</v>
      </c>
      <c r="H68" s="677">
        <v>2861.58</v>
      </c>
      <c r="I68" s="680">
        <v>23.76</v>
      </c>
      <c r="J68" s="677">
        <v>776.57</v>
      </c>
      <c r="K68" s="680">
        <v>0.81</v>
      </c>
      <c r="L68" s="677">
        <v>26.49</v>
      </c>
      <c r="M68" s="680">
        <v>0</v>
      </c>
      <c r="N68" s="677">
        <v>0</v>
      </c>
      <c r="O68" s="680">
        <v>1.62</v>
      </c>
      <c r="P68" s="677">
        <v>52.81</v>
      </c>
      <c r="Q68" s="680">
        <v>0.13</v>
      </c>
      <c r="R68" s="677">
        <v>4.1399999999999997</v>
      </c>
      <c r="S68" s="680">
        <v>0</v>
      </c>
      <c r="T68" s="677">
        <v>0</v>
      </c>
      <c r="U68" s="680">
        <v>9.39</v>
      </c>
      <c r="V68" s="677">
        <v>306.83999999999997</v>
      </c>
      <c r="W68" s="680">
        <v>0.31</v>
      </c>
      <c r="X68" s="677">
        <v>9.98</v>
      </c>
      <c r="Y68" s="680">
        <v>123.5693</v>
      </c>
      <c r="Z68" s="677">
        <v>4038.41</v>
      </c>
      <c r="AA68" s="678">
        <v>7306.54</v>
      </c>
      <c r="AB68" s="499">
        <f t="shared" si="0"/>
        <v>1176.83</v>
      </c>
    </row>
    <row r="69" spans="3:28" ht="28.35" customHeight="1" x14ac:dyDescent="0.15">
      <c r="C69" s="675" t="s">
        <v>507</v>
      </c>
      <c r="D69" s="679" t="s">
        <v>508</v>
      </c>
      <c r="E69" s="676" t="s">
        <v>54</v>
      </c>
      <c r="F69" s="677">
        <v>4342.4799999999996</v>
      </c>
      <c r="G69" s="680">
        <v>87.56</v>
      </c>
      <c r="H69" s="677">
        <v>3802.28</v>
      </c>
      <c r="I69" s="680">
        <v>17.88</v>
      </c>
      <c r="J69" s="677">
        <v>776.57</v>
      </c>
      <c r="K69" s="680">
        <v>0.61</v>
      </c>
      <c r="L69" s="677">
        <v>26.49</v>
      </c>
      <c r="M69" s="680">
        <v>0</v>
      </c>
      <c r="N69" s="677">
        <v>0</v>
      </c>
      <c r="O69" s="680">
        <v>0</v>
      </c>
      <c r="P69" s="677">
        <v>0</v>
      </c>
      <c r="Q69" s="680">
        <v>0.1</v>
      </c>
      <c r="R69" s="677">
        <v>4.1399999999999997</v>
      </c>
      <c r="S69" s="680">
        <v>0</v>
      </c>
      <c r="T69" s="677">
        <v>0</v>
      </c>
      <c r="U69" s="680">
        <v>7.07</v>
      </c>
      <c r="V69" s="677">
        <v>306.83999999999997</v>
      </c>
      <c r="W69" s="680">
        <v>0.23</v>
      </c>
      <c r="X69" s="677">
        <v>9.98</v>
      </c>
      <c r="Y69" s="680">
        <v>113.4442</v>
      </c>
      <c r="Z69" s="677">
        <v>4926.3</v>
      </c>
      <c r="AA69" s="678">
        <v>9268.7800000000007</v>
      </c>
      <c r="AB69" s="499">
        <f t="shared" si="0"/>
        <v>1124.02</v>
      </c>
    </row>
    <row r="70" spans="3:28" ht="28.35" customHeight="1" x14ac:dyDescent="0.15">
      <c r="C70" s="675" t="s">
        <v>82</v>
      </c>
      <c r="D70" s="679" t="s">
        <v>55</v>
      </c>
      <c r="E70" s="676" t="s">
        <v>54</v>
      </c>
      <c r="F70" s="677">
        <v>2903.48</v>
      </c>
      <c r="G70" s="680">
        <v>79.12</v>
      </c>
      <c r="H70" s="677">
        <v>2297.23</v>
      </c>
      <c r="I70" s="680">
        <v>26.75</v>
      </c>
      <c r="J70" s="677">
        <v>776.57</v>
      </c>
      <c r="K70" s="680">
        <v>0</v>
      </c>
      <c r="L70" s="677">
        <v>0</v>
      </c>
      <c r="M70" s="680">
        <v>0</v>
      </c>
      <c r="N70" s="677">
        <v>0</v>
      </c>
      <c r="O70" s="680">
        <v>2.57</v>
      </c>
      <c r="P70" s="677">
        <v>74.69</v>
      </c>
      <c r="Q70" s="680">
        <v>0.16</v>
      </c>
      <c r="R70" s="677">
        <v>4.63</v>
      </c>
      <c r="S70" s="680">
        <v>0</v>
      </c>
      <c r="T70" s="677">
        <v>0</v>
      </c>
      <c r="U70" s="680">
        <v>10.57</v>
      </c>
      <c r="V70" s="677">
        <v>306.83999999999997</v>
      </c>
      <c r="W70" s="680">
        <v>0.34</v>
      </c>
      <c r="X70" s="677">
        <v>9.98</v>
      </c>
      <c r="Y70" s="680">
        <v>119.5097</v>
      </c>
      <c r="Z70" s="677">
        <v>3469.94</v>
      </c>
      <c r="AA70" s="678">
        <v>6373.42</v>
      </c>
      <c r="AB70" s="499">
        <f t="shared" si="0"/>
        <v>1172.71</v>
      </c>
    </row>
    <row r="71" spans="3:28" ht="28.35" customHeight="1" x14ac:dyDescent="0.15">
      <c r="C71" s="675" t="s">
        <v>148</v>
      </c>
      <c r="D71" s="679" t="s">
        <v>149</v>
      </c>
      <c r="E71" s="676" t="s">
        <v>54</v>
      </c>
      <c r="F71" s="677">
        <v>2219.1799999999998</v>
      </c>
      <c r="G71" s="680">
        <v>78.709999999999994</v>
      </c>
      <c r="H71" s="677">
        <v>1746.71</v>
      </c>
      <c r="I71" s="680">
        <v>34.99</v>
      </c>
      <c r="J71" s="677">
        <v>776.57</v>
      </c>
      <c r="K71" s="680">
        <v>1.34</v>
      </c>
      <c r="L71" s="677">
        <v>29.7</v>
      </c>
      <c r="M71" s="680">
        <v>0</v>
      </c>
      <c r="N71" s="677">
        <v>0</v>
      </c>
      <c r="O71" s="680">
        <v>5.22</v>
      </c>
      <c r="P71" s="677">
        <v>115.75</v>
      </c>
      <c r="Q71" s="680">
        <v>0.18</v>
      </c>
      <c r="R71" s="677">
        <v>4.01</v>
      </c>
      <c r="S71" s="680">
        <v>0</v>
      </c>
      <c r="T71" s="677">
        <v>0</v>
      </c>
      <c r="U71" s="680">
        <v>13.83</v>
      </c>
      <c r="V71" s="677">
        <v>306.83999999999997</v>
      </c>
      <c r="W71" s="680">
        <v>0.45</v>
      </c>
      <c r="X71" s="677">
        <v>9.98</v>
      </c>
      <c r="Y71" s="680">
        <v>134.715</v>
      </c>
      <c r="Z71" s="677">
        <v>2989.56</v>
      </c>
      <c r="AA71" s="678">
        <v>5208.74</v>
      </c>
      <c r="AB71" s="499">
        <f t="shared" si="0"/>
        <v>1242.8499999999999</v>
      </c>
    </row>
    <row r="72" spans="3:28" ht="28.35" customHeight="1" x14ac:dyDescent="0.15">
      <c r="C72" s="675" t="s">
        <v>110</v>
      </c>
      <c r="D72" s="679" t="s">
        <v>150</v>
      </c>
      <c r="E72" s="676" t="s">
        <v>54</v>
      </c>
      <c r="F72" s="677">
        <v>3033.2</v>
      </c>
      <c r="G72" s="680">
        <v>79.23</v>
      </c>
      <c r="H72" s="677">
        <v>2403.1999999999998</v>
      </c>
      <c r="I72" s="680">
        <v>25.6</v>
      </c>
      <c r="J72" s="677">
        <v>776.57</v>
      </c>
      <c r="K72" s="680">
        <v>0.98</v>
      </c>
      <c r="L72" s="677">
        <v>29.7</v>
      </c>
      <c r="M72" s="680">
        <v>0</v>
      </c>
      <c r="N72" s="677">
        <v>0</v>
      </c>
      <c r="O72" s="680">
        <v>2.21</v>
      </c>
      <c r="P72" s="677">
        <v>66.91</v>
      </c>
      <c r="Q72" s="680">
        <v>0.14000000000000001</v>
      </c>
      <c r="R72" s="677">
        <v>4.12</v>
      </c>
      <c r="S72" s="680">
        <v>0</v>
      </c>
      <c r="T72" s="677">
        <v>0</v>
      </c>
      <c r="U72" s="680">
        <v>10.119999999999999</v>
      </c>
      <c r="V72" s="677">
        <v>306.83999999999997</v>
      </c>
      <c r="W72" s="680">
        <v>0.33</v>
      </c>
      <c r="X72" s="677">
        <v>9.98</v>
      </c>
      <c r="Y72" s="680">
        <v>118.59829999999999</v>
      </c>
      <c r="Z72" s="677">
        <v>3597.32</v>
      </c>
      <c r="AA72" s="678">
        <v>6630.52</v>
      </c>
      <c r="AB72" s="499">
        <f t="shared" ref="AB72:AB104" si="1">Z72-H72</f>
        <v>1194.1200000000003</v>
      </c>
    </row>
    <row r="73" spans="3:28" ht="28.35" customHeight="1" x14ac:dyDescent="0.15">
      <c r="C73" s="675" t="s">
        <v>81</v>
      </c>
      <c r="D73" s="679" t="s">
        <v>151</v>
      </c>
      <c r="E73" s="676" t="s">
        <v>54</v>
      </c>
      <c r="F73" s="677">
        <v>3323.33</v>
      </c>
      <c r="G73" s="680">
        <v>78.83</v>
      </c>
      <c r="H73" s="677">
        <v>2619.7800000000002</v>
      </c>
      <c r="I73" s="680">
        <v>23.37</v>
      </c>
      <c r="J73" s="677">
        <v>776.57</v>
      </c>
      <c r="K73" s="680">
        <v>0.89</v>
      </c>
      <c r="L73" s="677">
        <v>29.7</v>
      </c>
      <c r="M73" s="680">
        <v>0</v>
      </c>
      <c r="N73" s="677">
        <v>0</v>
      </c>
      <c r="O73" s="680">
        <v>1.49</v>
      </c>
      <c r="P73" s="677">
        <v>49.5</v>
      </c>
      <c r="Q73" s="680">
        <v>0.1</v>
      </c>
      <c r="R73" s="677">
        <v>3.34</v>
      </c>
      <c r="S73" s="680">
        <v>0</v>
      </c>
      <c r="T73" s="677">
        <v>0</v>
      </c>
      <c r="U73" s="680">
        <v>9.23</v>
      </c>
      <c r="V73" s="677">
        <v>306.83999999999997</v>
      </c>
      <c r="W73" s="680">
        <v>0.3</v>
      </c>
      <c r="X73" s="677">
        <v>9.98</v>
      </c>
      <c r="Y73" s="680">
        <v>114.2139</v>
      </c>
      <c r="Z73" s="677">
        <v>3795.7</v>
      </c>
      <c r="AA73" s="678">
        <v>7119.03</v>
      </c>
      <c r="AB73" s="499">
        <f t="shared" si="1"/>
        <v>1175.9199999999996</v>
      </c>
    </row>
    <row r="74" spans="3:28" ht="28.35" customHeight="1" x14ac:dyDescent="0.15">
      <c r="C74" s="675" t="s">
        <v>152</v>
      </c>
      <c r="D74" s="679" t="s">
        <v>153</v>
      </c>
      <c r="E74" s="676" t="s">
        <v>54</v>
      </c>
      <c r="F74" s="677">
        <v>4601.83</v>
      </c>
      <c r="G74" s="680">
        <v>79.430000000000007</v>
      </c>
      <c r="H74" s="677">
        <v>3655.23</v>
      </c>
      <c r="I74" s="680">
        <v>16.010000000000002</v>
      </c>
      <c r="J74" s="677">
        <v>736.74</v>
      </c>
      <c r="K74" s="680">
        <v>0.65</v>
      </c>
      <c r="L74" s="677">
        <v>29.7</v>
      </c>
      <c r="M74" s="680">
        <v>0</v>
      </c>
      <c r="N74" s="677">
        <v>0</v>
      </c>
      <c r="O74" s="680">
        <v>0</v>
      </c>
      <c r="P74" s="677">
        <v>0</v>
      </c>
      <c r="Q74" s="680">
        <v>0.08</v>
      </c>
      <c r="R74" s="677">
        <v>3.9</v>
      </c>
      <c r="S74" s="680">
        <v>0</v>
      </c>
      <c r="T74" s="677">
        <v>0</v>
      </c>
      <c r="U74" s="680">
        <v>6.67</v>
      </c>
      <c r="V74" s="677">
        <v>306.83999999999997</v>
      </c>
      <c r="W74" s="680">
        <v>0.22</v>
      </c>
      <c r="X74" s="677">
        <v>9.98</v>
      </c>
      <c r="Y74" s="680">
        <v>103.0545</v>
      </c>
      <c r="Z74" s="677">
        <v>4742.3999999999996</v>
      </c>
      <c r="AA74" s="678">
        <v>9344.23</v>
      </c>
      <c r="AB74" s="499">
        <f t="shared" si="1"/>
        <v>1087.1699999999996</v>
      </c>
    </row>
    <row r="75" spans="3:28" ht="28.35" customHeight="1" x14ac:dyDescent="0.15">
      <c r="C75" s="675" t="s">
        <v>154</v>
      </c>
      <c r="D75" s="679" t="s">
        <v>155</v>
      </c>
      <c r="E75" s="676" t="s">
        <v>54</v>
      </c>
      <c r="F75" s="677">
        <v>2912.88</v>
      </c>
      <c r="G75" s="680">
        <v>78.239999999999995</v>
      </c>
      <c r="H75" s="677">
        <v>2279.04</v>
      </c>
      <c r="I75" s="680">
        <v>26.66</v>
      </c>
      <c r="J75" s="677">
        <v>776.57</v>
      </c>
      <c r="K75" s="680">
        <v>1.02</v>
      </c>
      <c r="L75" s="677">
        <v>29.7</v>
      </c>
      <c r="M75" s="680">
        <v>0</v>
      </c>
      <c r="N75" s="677">
        <v>0</v>
      </c>
      <c r="O75" s="680">
        <v>2.54</v>
      </c>
      <c r="P75" s="677">
        <v>74.13</v>
      </c>
      <c r="Q75" s="680">
        <v>0.11</v>
      </c>
      <c r="R75" s="677">
        <v>3.09</v>
      </c>
      <c r="S75" s="680">
        <v>0</v>
      </c>
      <c r="T75" s="677">
        <v>0</v>
      </c>
      <c r="U75" s="680">
        <v>10.53</v>
      </c>
      <c r="V75" s="677">
        <v>306.83999999999997</v>
      </c>
      <c r="W75" s="680">
        <v>0.34</v>
      </c>
      <c r="X75" s="677">
        <v>9.98</v>
      </c>
      <c r="Y75" s="680">
        <v>119.44670000000001</v>
      </c>
      <c r="Z75" s="677">
        <v>3479.34</v>
      </c>
      <c r="AA75" s="678">
        <v>6392.22</v>
      </c>
      <c r="AB75" s="499">
        <f t="shared" si="1"/>
        <v>1200.3000000000002</v>
      </c>
    </row>
    <row r="76" spans="3:28" ht="28.35" customHeight="1" x14ac:dyDescent="0.15">
      <c r="C76" s="675" t="s">
        <v>114</v>
      </c>
      <c r="D76" s="679" t="s">
        <v>113</v>
      </c>
      <c r="E76" s="676" t="s">
        <v>54</v>
      </c>
      <c r="F76" s="677">
        <v>2627.36</v>
      </c>
      <c r="G76" s="680">
        <v>79.13</v>
      </c>
      <c r="H76" s="677">
        <v>2079.0300000000002</v>
      </c>
      <c r="I76" s="680">
        <v>29.56</v>
      </c>
      <c r="J76" s="677">
        <v>776.57</v>
      </c>
      <c r="K76" s="680">
        <v>1.1299999999999999</v>
      </c>
      <c r="L76" s="677">
        <v>29.7</v>
      </c>
      <c r="M76" s="680">
        <v>0</v>
      </c>
      <c r="N76" s="677">
        <v>0</v>
      </c>
      <c r="O76" s="680">
        <v>3.47</v>
      </c>
      <c r="P76" s="677">
        <v>91.26</v>
      </c>
      <c r="Q76" s="680">
        <v>0.17</v>
      </c>
      <c r="R76" s="677">
        <v>4.41</v>
      </c>
      <c r="S76" s="680">
        <v>0</v>
      </c>
      <c r="T76" s="677">
        <v>0</v>
      </c>
      <c r="U76" s="680">
        <v>11.68</v>
      </c>
      <c r="V76" s="677">
        <v>306.83999999999997</v>
      </c>
      <c r="W76" s="680">
        <v>0.38</v>
      </c>
      <c r="X76" s="677">
        <v>9.98</v>
      </c>
      <c r="Y76" s="680">
        <v>125.5172</v>
      </c>
      <c r="Z76" s="677">
        <v>3297.79</v>
      </c>
      <c r="AA76" s="678">
        <v>5925.15</v>
      </c>
      <c r="AB76" s="499">
        <f t="shared" si="1"/>
        <v>1218.7599999999998</v>
      </c>
    </row>
    <row r="77" spans="3:28" ht="28.35" customHeight="1" x14ac:dyDescent="0.15">
      <c r="C77" s="675" t="s">
        <v>509</v>
      </c>
      <c r="D77" s="679" t="s">
        <v>510</v>
      </c>
      <c r="E77" s="676" t="s">
        <v>54</v>
      </c>
      <c r="F77" s="677">
        <v>2805.38</v>
      </c>
      <c r="G77" s="680">
        <v>78.78</v>
      </c>
      <c r="H77" s="677">
        <v>2210.08</v>
      </c>
      <c r="I77" s="680">
        <v>27.68</v>
      </c>
      <c r="J77" s="677">
        <v>776.57</v>
      </c>
      <c r="K77" s="680">
        <v>0</v>
      </c>
      <c r="L77" s="677">
        <v>0</v>
      </c>
      <c r="M77" s="680">
        <v>0</v>
      </c>
      <c r="N77" s="677">
        <v>0</v>
      </c>
      <c r="O77" s="680">
        <v>2.87</v>
      </c>
      <c r="P77" s="677">
        <v>80.58</v>
      </c>
      <c r="Q77" s="680">
        <v>0.12</v>
      </c>
      <c r="R77" s="677">
        <v>3.35</v>
      </c>
      <c r="S77" s="680">
        <v>0</v>
      </c>
      <c r="T77" s="677">
        <v>0</v>
      </c>
      <c r="U77" s="680">
        <v>10.94</v>
      </c>
      <c r="V77" s="677">
        <v>306.83999999999997</v>
      </c>
      <c r="W77" s="680">
        <v>0.36</v>
      </c>
      <c r="X77" s="677">
        <v>9.98</v>
      </c>
      <c r="Y77" s="680">
        <v>120.7465</v>
      </c>
      <c r="Z77" s="677">
        <v>3387.4</v>
      </c>
      <c r="AA77" s="678">
        <v>6192.78</v>
      </c>
      <c r="AB77" s="499">
        <f t="shared" si="1"/>
        <v>1177.3200000000002</v>
      </c>
    </row>
    <row r="78" spans="3:28" ht="28.35" customHeight="1" x14ac:dyDescent="0.15">
      <c r="C78" s="675" t="s">
        <v>511</v>
      </c>
      <c r="D78" s="679" t="s">
        <v>512</v>
      </c>
      <c r="E78" s="676" t="s">
        <v>54</v>
      </c>
      <c r="F78" s="677">
        <v>3740.51</v>
      </c>
      <c r="G78" s="680">
        <v>78.78</v>
      </c>
      <c r="H78" s="677">
        <v>2946.77</v>
      </c>
      <c r="I78" s="680">
        <v>20.76</v>
      </c>
      <c r="J78" s="677">
        <v>776.57</v>
      </c>
      <c r="K78" s="680">
        <v>0</v>
      </c>
      <c r="L78" s="677">
        <v>0</v>
      </c>
      <c r="M78" s="680">
        <v>0</v>
      </c>
      <c r="N78" s="677">
        <v>0</v>
      </c>
      <c r="O78" s="680">
        <v>0.65</v>
      </c>
      <c r="P78" s="677">
        <v>24.47</v>
      </c>
      <c r="Q78" s="680">
        <v>0.09</v>
      </c>
      <c r="R78" s="677">
        <v>3.35</v>
      </c>
      <c r="S78" s="680">
        <v>0</v>
      </c>
      <c r="T78" s="677">
        <v>0</v>
      </c>
      <c r="U78" s="680">
        <v>8.1999999999999993</v>
      </c>
      <c r="V78" s="677">
        <v>306.83999999999997</v>
      </c>
      <c r="W78" s="680">
        <v>0.27</v>
      </c>
      <c r="X78" s="677">
        <v>9.98</v>
      </c>
      <c r="Y78" s="680">
        <v>108.75490000000001</v>
      </c>
      <c r="Z78" s="677">
        <v>4067.98</v>
      </c>
      <c r="AA78" s="678">
        <v>7808.49</v>
      </c>
      <c r="AB78" s="499">
        <f t="shared" si="1"/>
        <v>1121.21</v>
      </c>
    </row>
    <row r="79" spans="3:28" ht="28.35" customHeight="1" x14ac:dyDescent="0.15">
      <c r="C79" s="675" t="s">
        <v>513</v>
      </c>
      <c r="D79" s="679" t="s">
        <v>514</v>
      </c>
      <c r="E79" s="676" t="s">
        <v>54</v>
      </c>
      <c r="F79" s="677">
        <v>6187.97</v>
      </c>
      <c r="G79" s="680">
        <v>78.78</v>
      </c>
      <c r="H79" s="677">
        <v>4874.88</v>
      </c>
      <c r="I79" s="680">
        <v>12.55</v>
      </c>
      <c r="J79" s="677">
        <v>776.57</v>
      </c>
      <c r="K79" s="680">
        <v>0</v>
      </c>
      <c r="L79" s="677">
        <v>0</v>
      </c>
      <c r="M79" s="680">
        <v>0</v>
      </c>
      <c r="N79" s="677">
        <v>0</v>
      </c>
      <c r="O79" s="680">
        <v>0</v>
      </c>
      <c r="P79" s="677">
        <v>0</v>
      </c>
      <c r="Q79" s="680">
        <v>0.05</v>
      </c>
      <c r="R79" s="677">
        <v>3.35</v>
      </c>
      <c r="S79" s="680">
        <v>0</v>
      </c>
      <c r="T79" s="677">
        <v>0</v>
      </c>
      <c r="U79" s="680">
        <v>4.96</v>
      </c>
      <c r="V79" s="677">
        <v>306.83999999999997</v>
      </c>
      <c r="W79" s="680">
        <v>0.16</v>
      </c>
      <c r="X79" s="677">
        <v>9.98</v>
      </c>
      <c r="Y79" s="680">
        <v>96.503799999999998</v>
      </c>
      <c r="Z79" s="677">
        <v>5971.62</v>
      </c>
      <c r="AA79" s="678">
        <v>12159.59</v>
      </c>
      <c r="AB79" s="499">
        <f t="shared" si="1"/>
        <v>1096.7399999999998</v>
      </c>
    </row>
    <row r="80" spans="3:28" ht="28.35" customHeight="1" x14ac:dyDescent="0.15">
      <c r="C80" s="675" t="s">
        <v>515</v>
      </c>
      <c r="D80" s="679" t="s">
        <v>516</v>
      </c>
      <c r="E80" s="676" t="s">
        <v>54</v>
      </c>
      <c r="F80" s="677">
        <v>3594.07</v>
      </c>
      <c r="G80" s="680">
        <v>78.38</v>
      </c>
      <c r="H80" s="677">
        <v>2817.03</v>
      </c>
      <c r="I80" s="680">
        <v>21.61</v>
      </c>
      <c r="J80" s="677">
        <v>776.57</v>
      </c>
      <c r="K80" s="680">
        <v>0</v>
      </c>
      <c r="L80" s="677">
        <v>0</v>
      </c>
      <c r="M80" s="680">
        <v>0</v>
      </c>
      <c r="N80" s="677">
        <v>0</v>
      </c>
      <c r="O80" s="680">
        <v>0.93</v>
      </c>
      <c r="P80" s="677">
        <v>33.26</v>
      </c>
      <c r="Q80" s="680">
        <v>0.09</v>
      </c>
      <c r="R80" s="677">
        <v>3.09</v>
      </c>
      <c r="S80" s="680">
        <v>0</v>
      </c>
      <c r="T80" s="677">
        <v>0</v>
      </c>
      <c r="U80" s="680">
        <v>8.5399999999999991</v>
      </c>
      <c r="V80" s="677">
        <v>306.83999999999997</v>
      </c>
      <c r="W80" s="680">
        <v>0.28000000000000003</v>
      </c>
      <c r="X80" s="677">
        <v>9.98</v>
      </c>
      <c r="Y80" s="680">
        <v>109.8134</v>
      </c>
      <c r="Z80" s="677">
        <v>3946.77</v>
      </c>
      <c r="AA80" s="678">
        <v>7540.84</v>
      </c>
      <c r="AB80" s="499">
        <f t="shared" si="1"/>
        <v>1129.7399999999998</v>
      </c>
    </row>
    <row r="81" spans="3:28" ht="28.35" customHeight="1" x14ac:dyDescent="0.15">
      <c r="C81" s="675" t="s">
        <v>517</v>
      </c>
      <c r="D81" s="679" t="s">
        <v>518</v>
      </c>
      <c r="E81" s="676" t="s">
        <v>54</v>
      </c>
      <c r="F81" s="677">
        <v>4792.1000000000004</v>
      </c>
      <c r="G81" s="680">
        <v>78.38</v>
      </c>
      <c r="H81" s="677">
        <v>3756.05</v>
      </c>
      <c r="I81" s="680">
        <v>16.21</v>
      </c>
      <c r="J81" s="677">
        <v>776.57</v>
      </c>
      <c r="K81" s="680">
        <v>0</v>
      </c>
      <c r="L81" s="677">
        <v>0</v>
      </c>
      <c r="M81" s="680">
        <v>0</v>
      </c>
      <c r="N81" s="677">
        <v>0</v>
      </c>
      <c r="O81" s="680">
        <v>0</v>
      </c>
      <c r="P81" s="677">
        <v>0</v>
      </c>
      <c r="Q81" s="680">
        <v>0.06</v>
      </c>
      <c r="R81" s="677">
        <v>3.09</v>
      </c>
      <c r="S81" s="680">
        <v>0</v>
      </c>
      <c r="T81" s="677">
        <v>0</v>
      </c>
      <c r="U81" s="680">
        <v>6.4</v>
      </c>
      <c r="V81" s="677">
        <v>306.83999999999997</v>
      </c>
      <c r="W81" s="680">
        <v>0.21</v>
      </c>
      <c r="X81" s="677">
        <v>9.98</v>
      </c>
      <c r="Y81" s="680">
        <v>101.2611</v>
      </c>
      <c r="Z81" s="677">
        <v>4852.53</v>
      </c>
      <c r="AA81" s="678">
        <v>9644.6200000000008</v>
      </c>
      <c r="AB81" s="499">
        <f t="shared" si="1"/>
        <v>1096.4799999999996</v>
      </c>
    </row>
    <row r="82" spans="3:28" ht="28.35" customHeight="1" x14ac:dyDescent="0.15">
      <c r="C82" s="675" t="s">
        <v>519</v>
      </c>
      <c r="D82" s="679" t="s">
        <v>520</v>
      </c>
      <c r="E82" s="676" t="s">
        <v>54</v>
      </c>
      <c r="F82" s="677">
        <v>8655.0400000000009</v>
      </c>
      <c r="G82" s="680">
        <v>78.38</v>
      </c>
      <c r="H82" s="677">
        <v>6783.82</v>
      </c>
      <c r="I82" s="680">
        <v>8.9700000000000006</v>
      </c>
      <c r="J82" s="677">
        <v>776.57</v>
      </c>
      <c r="K82" s="680">
        <v>0</v>
      </c>
      <c r="L82" s="677">
        <v>0</v>
      </c>
      <c r="M82" s="680">
        <v>0</v>
      </c>
      <c r="N82" s="677">
        <v>0</v>
      </c>
      <c r="O82" s="680">
        <v>0</v>
      </c>
      <c r="P82" s="677">
        <v>0</v>
      </c>
      <c r="Q82" s="680">
        <v>0.04</v>
      </c>
      <c r="R82" s="677">
        <v>3.09</v>
      </c>
      <c r="S82" s="680">
        <v>0</v>
      </c>
      <c r="T82" s="677">
        <v>0</v>
      </c>
      <c r="U82" s="680">
        <v>3.55</v>
      </c>
      <c r="V82" s="677">
        <v>306.83999999999997</v>
      </c>
      <c r="W82" s="680">
        <v>0.12</v>
      </c>
      <c r="X82" s="677">
        <v>9.98</v>
      </c>
      <c r="Y82" s="680">
        <v>91.048699999999997</v>
      </c>
      <c r="Z82" s="677">
        <v>7880.3</v>
      </c>
      <c r="AA82" s="678">
        <v>16535.34</v>
      </c>
      <c r="AB82" s="499">
        <f t="shared" si="1"/>
        <v>1096.4800000000005</v>
      </c>
    </row>
    <row r="83" spans="3:28" ht="28.35" customHeight="1" x14ac:dyDescent="0.15">
      <c r="C83" s="675" t="s">
        <v>521</v>
      </c>
      <c r="D83" s="679" t="s">
        <v>522</v>
      </c>
      <c r="E83" s="676" t="s">
        <v>54</v>
      </c>
      <c r="F83" s="677">
        <v>12443.57</v>
      </c>
      <c r="G83" s="680">
        <v>78.92</v>
      </c>
      <c r="H83" s="677">
        <v>9820.4699999999993</v>
      </c>
      <c r="I83" s="680">
        <v>6.24</v>
      </c>
      <c r="J83" s="677">
        <v>776.57</v>
      </c>
      <c r="K83" s="680">
        <v>0.21</v>
      </c>
      <c r="L83" s="677">
        <v>26.49</v>
      </c>
      <c r="M83" s="680">
        <v>0</v>
      </c>
      <c r="N83" s="677">
        <v>0</v>
      </c>
      <c r="O83" s="680">
        <v>0</v>
      </c>
      <c r="P83" s="677">
        <v>0</v>
      </c>
      <c r="Q83" s="680">
        <v>0.04</v>
      </c>
      <c r="R83" s="677">
        <v>4.83</v>
      </c>
      <c r="S83" s="680">
        <v>0</v>
      </c>
      <c r="T83" s="677">
        <v>0</v>
      </c>
      <c r="U83" s="680">
        <v>2.4700000000000002</v>
      </c>
      <c r="V83" s="677">
        <v>306.83999999999997</v>
      </c>
      <c r="W83" s="680">
        <v>0.08</v>
      </c>
      <c r="X83" s="677">
        <v>9.98</v>
      </c>
      <c r="Y83" s="680">
        <v>87.958500000000001</v>
      </c>
      <c r="Z83" s="677">
        <v>10945.18</v>
      </c>
      <c r="AA83" s="678">
        <v>23388.75</v>
      </c>
      <c r="AB83" s="499">
        <f t="shared" si="1"/>
        <v>1124.7100000000009</v>
      </c>
    </row>
    <row r="84" spans="3:28" ht="28.35" customHeight="1" x14ac:dyDescent="0.15">
      <c r="C84" s="675" t="s">
        <v>523</v>
      </c>
      <c r="D84" s="679" t="s">
        <v>524</v>
      </c>
      <c r="E84" s="676" t="s">
        <v>54</v>
      </c>
      <c r="F84" s="677">
        <v>13738.43</v>
      </c>
      <c r="G84" s="680">
        <v>78.92</v>
      </c>
      <c r="H84" s="677">
        <v>10842.37</v>
      </c>
      <c r="I84" s="680">
        <v>5.65</v>
      </c>
      <c r="J84" s="677">
        <v>776.57</v>
      </c>
      <c r="K84" s="680">
        <v>0.19</v>
      </c>
      <c r="L84" s="677">
        <v>26.49</v>
      </c>
      <c r="M84" s="680">
        <v>0</v>
      </c>
      <c r="N84" s="677">
        <v>0</v>
      </c>
      <c r="O84" s="680">
        <v>0</v>
      </c>
      <c r="P84" s="677">
        <v>0</v>
      </c>
      <c r="Q84" s="680">
        <v>0.04</v>
      </c>
      <c r="R84" s="677">
        <v>4.83</v>
      </c>
      <c r="S84" s="680">
        <v>0</v>
      </c>
      <c r="T84" s="677">
        <v>0</v>
      </c>
      <c r="U84" s="680">
        <v>2.23</v>
      </c>
      <c r="V84" s="677">
        <v>306.83999999999997</v>
      </c>
      <c r="W84" s="680">
        <v>7.0000000000000007E-2</v>
      </c>
      <c r="X84" s="677">
        <v>9.98</v>
      </c>
      <c r="Y84" s="680">
        <v>87.1066</v>
      </c>
      <c r="Z84" s="677">
        <v>11967.08</v>
      </c>
      <c r="AA84" s="678">
        <v>25705.5</v>
      </c>
      <c r="AB84" s="499">
        <f t="shared" si="1"/>
        <v>1124.7099999999991</v>
      </c>
    </row>
    <row r="85" spans="3:28" ht="28.35" customHeight="1" x14ac:dyDescent="0.15">
      <c r="C85" s="675" t="s">
        <v>525</v>
      </c>
      <c r="D85" s="679" t="s">
        <v>526</v>
      </c>
      <c r="E85" s="676" t="s">
        <v>54</v>
      </c>
      <c r="F85" s="677">
        <v>15033.28</v>
      </c>
      <c r="G85" s="680">
        <v>78.92</v>
      </c>
      <c r="H85" s="677">
        <v>11864.27</v>
      </c>
      <c r="I85" s="680">
        <v>5.17</v>
      </c>
      <c r="J85" s="677">
        <v>776.57</v>
      </c>
      <c r="K85" s="680">
        <v>0.18</v>
      </c>
      <c r="L85" s="677">
        <v>26.49</v>
      </c>
      <c r="M85" s="680">
        <v>0</v>
      </c>
      <c r="N85" s="677">
        <v>0</v>
      </c>
      <c r="O85" s="680">
        <v>0</v>
      </c>
      <c r="P85" s="677">
        <v>0</v>
      </c>
      <c r="Q85" s="680">
        <v>0.03</v>
      </c>
      <c r="R85" s="677">
        <v>4.83</v>
      </c>
      <c r="S85" s="680">
        <v>0</v>
      </c>
      <c r="T85" s="677">
        <v>0</v>
      </c>
      <c r="U85" s="680">
        <v>2.04</v>
      </c>
      <c r="V85" s="677">
        <v>306.83999999999997</v>
      </c>
      <c r="W85" s="680">
        <v>7.0000000000000007E-2</v>
      </c>
      <c r="X85" s="677">
        <v>9.98</v>
      </c>
      <c r="Y85" s="680">
        <v>86.401499999999999</v>
      </c>
      <c r="Z85" s="677">
        <v>12988.98</v>
      </c>
      <c r="AA85" s="678">
        <v>28022.26</v>
      </c>
      <c r="AB85" s="499">
        <f t="shared" si="1"/>
        <v>1124.7099999999991</v>
      </c>
    </row>
    <row r="86" spans="3:28" ht="28.35" customHeight="1" x14ac:dyDescent="0.15">
      <c r="C86" s="675" t="s">
        <v>527</v>
      </c>
      <c r="D86" s="679" t="s">
        <v>528</v>
      </c>
      <c r="E86" s="676" t="s">
        <v>54</v>
      </c>
      <c r="F86" s="677">
        <v>4160.0200000000004</v>
      </c>
      <c r="G86" s="680">
        <v>78.39</v>
      </c>
      <c r="H86" s="677">
        <v>3261.04</v>
      </c>
      <c r="I86" s="680">
        <v>18.670000000000002</v>
      </c>
      <c r="J86" s="677">
        <v>776.57</v>
      </c>
      <c r="K86" s="680">
        <v>0.64</v>
      </c>
      <c r="L86" s="677">
        <v>26.49</v>
      </c>
      <c r="M86" s="680">
        <v>0</v>
      </c>
      <c r="N86" s="677">
        <v>0</v>
      </c>
      <c r="O86" s="680">
        <v>0</v>
      </c>
      <c r="P86" s="677">
        <v>0</v>
      </c>
      <c r="Q86" s="680">
        <v>7.0000000000000007E-2</v>
      </c>
      <c r="R86" s="677">
        <v>2.96</v>
      </c>
      <c r="S86" s="680">
        <v>0</v>
      </c>
      <c r="T86" s="677">
        <v>0</v>
      </c>
      <c r="U86" s="680">
        <v>7.38</v>
      </c>
      <c r="V86" s="677">
        <v>306.83999999999997</v>
      </c>
      <c r="W86" s="680">
        <v>0.24</v>
      </c>
      <c r="X86" s="677">
        <v>9.98</v>
      </c>
      <c r="Y86" s="680">
        <v>105.38120000000001</v>
      </c>
      <c r="Z86" s="677">
        <v>4383.88</v>
      </c>
      <c r="AA86" s="678">
        <v>8543.9</v>
      </c>
      <c r="AB86" s="499">
        <f t="shared" si="1"/>
        <v>1122.8400000000001</v>
      </c>
    </row>
    <row r="87" spans="3:28" ht="28.35" customHeight="1" x14ac:dyDescent="0.15">
      <c r="C87" s="675" t="s">
        <v>529</v>
      </c>
      <c r="D87" s="679" t="s">
        <v>530</v>
      </c>
      <c r="E87" s="676" t="s">
        <v>54</v>
      </c>
      <c r="F87" s="677">
        <v>5546.69</v>
      </c>
      <c r="G87" s="680">
        <v>78.39</v>
      </c>
      <c r="H87" s="677">
        <v>4348.05</v>
      </c>
      <c r="I87" s="680">
        <v>14</v>
      </c>
      <c r="J87" s="677">
        <v>776.57</v>
      </c>
      <c r="K87" s="680">
        <v>0.48</v>
      </c>
      <c r="L87" s="677">
        <v>26.49</v>
      </c>
      <c r="M87" s="680">
        <v>0</v>
      </c>
      <c r="N87" s="677">
        <v>0</v>
      </c>
      <c r="O87" s="680">
        <v>0</v>
      </c>
      <c r="P87" s="677">
        <v>0</v>
      </c>
      <c r="Q87" s="680">
        <v>0.05</v>
      </c>
      <c r="R87" s="677">
        <v>2.96</v>
      </c>
      <c r="S87" s="680">
        <v>0</v>
      </c>
      <c r="T87" s="677">
        <v>0</v>
      </c>
      <c r="U87" s="680">
        <v>5.53</v>
      </c>
      <c r="V87" s="677">
        <v>306.83999999999997</v>
      </c>
      <c r="W87" s="680">
        <v>0.18</v>
      </c>
      <c r="X87" s="677">
        <v>9.98</v>
      </c>
      <c r="Y87" s="680">
        <v>98.633399999999995</v>
      </c>
      <c r="Z87" s="677">
        <v>5470.9</v>
      </c>
      <c r="AA87" s="678">
        <v>11017.59</v>
      </c>
      <c r="AB87" s="499">
        <f t="shared" si="1"/>
        <v>1122.8499999999995</v>
      </c>
    </row>
    <row r="88" spans="3:28" ht="28.35" customHeight="1" x14ac:dyDescent="0.15">
      <c r="C88" s="675" t="s">
        <v>531</v>
      </c>
      <c r="D88" s="679" t="s">
        <v>532</v>
      </c>
      <c r="E88" s="676" t="s">
        <v>54</v>
      </c>
      <c r="F88" s="677">
        <v>11068.85</v>
      </c>
      <c r="G88" s="680">
        <v>78.39</v>
      </c>
      <c r="H88" s="677">
        <v>8676.8700000000008</v>
      </c>
      <c r="I88" s="680">
        <v>7.02</v>
      </c>
      <c r="J88" s="677">
        <v>776.57</v>
      </c>
      <c r="K88" s="680">
        <v>0.24</v>
      </c>
      <c r="L88" s="677">
        <v>26.49</v>
      </c>
      <c r="M88" s="680">
        <v>0</v>
      </c>
      <c r="N88" s="677">
        <v>0</v>
      </c>
      <c r="O88" s="680">
        <v>0</v>
      </c>
      <c r="P88" s="677">
        <v>0</v>
      </c>
      <c r="Q88" s="680">
        <v>0.03</v>
      </c>
      <c r="R88" s="677">
        <v>2.96</v>
      </c>
      <c r="S88" s="680">
        <v>0</v>
      </c>
      <c r="T88" s="677">
        <v>0</v>
      </c>
      <c r="U88" s="680">
        <v>2.77</v>
      </c>
      <c r="V88" s="677">
        <v>306.83999999999997</v>
      </c>
      <c r="W88" s="680">
        <v>0.09</v>
      </c>
      <c r="X88" s="677">
        <v>9.98</v>
      </c>
      <c r="Y88" s="680">
        <v>88.534199999999998</v>
      </c>
      <c r="Z88" s="677">
        <v>9799.7199999999993</v>
      </c>
      <c r="AA88" s="678">
        <v>20868.57</v>
      </c>
      <c r="AB88" s="499">
        <f t="shared" si="1"/>
        <v>1122.8499999999985</v>
      </c>
    </row>
    <row r="89" spans="3:28" ht="28.35" customHeight="1" x14ac:dyDescent="0.15">
      <c r="C89" s="675" t="s">
        <v>533</v>
      </c>
      <c r="D89" s="679" t="s">
        <v>534</v>
      </c>
      <c r="E89" s="676" t="s">
        <v>54</v>
      </c>
      <c r="F89" s="677">
        <v>3557.77</v>
      </c>
      <c r="G89" s="680">
        <v>82.83</v>
      </c>
      <c r="H89" s="677">
        <v>2946.9</v>
      </c>
      <c r="I89" s="680">
        <v>21.83</v>
      </c>
      <c r="J89" s="677">
        <v>776.57</v>
      </c>
      <c r="K89" s="680">
        <v>0.74</v>
      </c>
      <c r="L89" s="677">
        <v>26.49</v>
      </c>
      <c r="M89" s="680">
        <v>0</v>
      </c>
      <c r="N89" s="677">
        <v>0</v>
      </c>
      <c r="O89" s="680">
        <v>1</v>
      </c>
      <c r="P89" s="677">
        <v>35.43</v>
      </c>
      <c r="Q89" s="680">
        <v>0.13</v>
      </c>
      <c r="R89" s="677">
        <v>4.67</v>
      </c>
      <c r="S89" s="680">
        <v>0</v>
      </c>
      <c r="T89" s="677">
        <v>0</v>
      </c>
      <c r="U89" s="680">
        <v>8.6199999999999992</v>
      </c>
      <c r="V89" s="677">
        <v>306.83999999999997</v>
      </c>
      <c r="W89" s="680">
        <v>0.28000000000000003</v>
      </c>
      <c r="X89" s="677">
        <v>9.98</v>
      </c>
      <c r="Y89" s="680">
        <v>115.434</v>
      </c>
      <c r="Z89" s="677">
        <v>4106.88</v>
      </c>
      <c r="AA89" s="678">
        <v>7664.65</v>
      </c>
      <c r="AB89" s="499">
        <f t="shared" si="1"/>
        <v>1159.98</v>
      </c>
    </row>
    <row r="90" spans="3:28" ht="28.35" customHeight="1" x14ac:dyDescent="0.15">
      <c r="C90" s="675" t="s">
        <v>535</v>
      </c>
      <c r="D90" s="679" t="s">
        <v>536</v>
      </c>
      <c r="E90" s="676" t="s">
        <v>54</v>
      </c>
      <c r="F90" s="677">
        <v>4743.7</v>
      </c>
      <c r="G90" s="680">
        <v>82.83</v>
      </c>
      <c r="H90" s="677">
        <v>3929.2</v>
      </c>
      <c r="I90" s="680">
        <v>16.37</v>
      </c>
      <c r="J90" s="677">
        <v>776.57</v>
      </c>
      <c r="K90" s="680">
        <v>0.56000000000000005</v>
      </c>
      <c r="L90" s="677">
        <v>26.49</v>
      </c>
      <c r="M90" s="680">
        <v>0</v>
      </c>
      <c r="N90" s="677">
        <v>0</v>
      </c>
      <c r="O90" s="680">
        <v>0</v>
      </c>
      <c r="P90" s="677">
        <v>0</v>
      </c>
      <c r="Q90" s="680">
        <v>0.1</v>
      </c>
      <c r="R90" s="677">
        <v>4.67</v>
      </c>
      <c r="S90" s="680">
        <v>0</v>
      </c>
      <c r="T90" s="677">
        <v>0</v>
      </c>
      <c r="U90" s="680">
        <v>6.47</v>
      </c>
      <c r="V90" s="677">
        <v>306.83999999999997</v>
      </c>
      <c r="W90" s="680">
        <v>0.21</v>
      </c>
      <c r="X90" s="677">
        <v>9.98</v>
      </c>
      <c r="Y90" s="680">
        <v>106.5361</v>
      </c>
      <c r="Z90" s="677">
        <v>5053.75</v>
      </c>
      <c r="AA90" s="678">
        <v>9797.44</v>
      </c>
      <c r="AB90" s="499">
        <f t="shared" si="1"/>
        <v>1124.5500000000002</v>
      </c>
    </row>
    <row r="91" spans="3:28" ht="28.35" customHeight="1" x14ac:dyDescent="0.15">
      <c r="C91" s="675" t="s">
        <v>537</v>
      </c>
      <c r="D91" s="679" t="s">
        <v>538</v>
      </c>
      <c r="E91" s="676" t="s">
        <v>54</v>
      </c>
      <c r="F91" s="677">
        <v>7689.09</v>
      </c>
      <c r="G91" s="680">
        <v>82.83</v>
      </c>
      <c r="H91" s="677">
        <v>6368.87</v>
      </c>
      <c r="I91" s="680">
        <v>10.1</v>
      </c>
      <c r="J91" s="677">
        <v>776.57</v>
      </c>
      <c r="K91" s="680">
        <v>0.34</v>
      </c>
      <c r="L91" s="677">
        <v>26.49</v>
      </c>
      <c r="M91" s="680">
        <v>0</v>
      </c>
      <c r="N91" s="677">
        <v>0</v>
      </c>
      <c r="O91" s="680">
        <v>0</v>
      </c>
      <c r="P91" s="677">
        <v>0</v>
      </c>
      <c r="Q91" s="680">
        <v>0.06</v>
      </c>
      <c r="R91" s="677">
        <v>4.67</v>
      </c>
      <c r="S91" s="680">
        <v>0</v>
      </c>
      <c r="T91" s="677">
        <v>0</v>
      </c>
      <c r="U91" s="680">
        <v>3.99</v>
      </c>
      <c r="V91" s="677">
        <v>306.83999999999997</v>
      </c>
      <c r="W91" s="680">
        <v>0.13</v>
      </c>
      <c r="X91" s="677">
        <v>9.98</v>
      </c>
      <c r="Y91" s="680">
        <v>97.455200000000005</v>
      </c>
      <c r="Z91" s="677">
        <v>7493.42</v>
      </c>
      <c r="AA91" s="678">
        <v>15182.5</v>
      </c>
      <c r="AB91" s="499">
        <f t="shared" si="1"/>
        <v>1124.5500000000002</v>
      </c>
    </row>
    <row r="92" spans="3:28" ht="28.35" customHeight="1" x14ac:dyDescent="0.15">
      <c r="C92" s="675" t="s">
        <v>539</v>
      </c>
      <c r="D92" s="679" t="s">
        <v>540</v>
      </c>
      <c r="E92" s="676" t="s">
        <v>54</v>
      </c>
      <c r="F92" s="677">
        <v>2959.7</v>
      </c>
      <c r="G92" s="680">
        <v>83.26</v>
      </c>
      <c r="H92" s="677">
        <v>2464.25</v>
      </c>
      <c r="I92" s="680">
        <v>26.24</v>
      </c>
      <c r="J92" s="677">
        <v>776.57</v>
      </c>
      <c r="K92" s="680">
        <v>0.9</v>
      </c>
      <c r="L92" s="677">
        <v>26.49</v>
      </c>
      <c r="M92" s="680">
        <v>0</v>
      </c>
      <c r="N92" s="677">
        <v>0</v>
      </c>
      <c r="O92" s="680">
        <v>2.41</v>
      </c>
      <c r="P92" s="677">
        <v>71.319999999999993</v>
      </c>
      <c r="Q92" s="680">
        <v>0.27</v>
      </c>
      <c r="R92" s="677">
        <v>7.88</v>
      </c>
      <c r="S92" s="680">
        <v>0</v>
      </c>
      <c r="T92" s="677">
        <v>0</v>
      </c>
      <c r="U92" s="680">
        <v>10.37</v>
      </c>
      <c r="V92" s="677">
        <v>306.83999999999997</v>
      </c>
      <c r="W92" s="680">
        <v>0.34</v>
      </c>
      <c r="X92" s="677">
        <v>9.98</v>
      </c>
      <c r="Y92" s="680">
        <v>123.7735</v>
      </c>
      <c r="Z92" s="677">
        <v>3663.32</v>
      </c>
      <c r="AA92" s="678">
        <v>6623.02</v>
      </c>
      <c r="AB92" s="499">
        <f t="shared" si="1"/>
        <v>1199.0700000000002</v>
      </c>
    </row>
    <row r="93" spans="3:28" ht="28.35" customHeight="1" x14ac:dyDescent="0.15">
      <c r="C93" s="675" t="s">
        <v>541</v>
      </c>
      <c r="D93" s="679" t="s">
        <v>542</v>
      </c>
      <c r="E93" s="676" t="s">
        <v>54</v>
      </c>
      <c r="F93" s="677">
        <v>3946.27</v>
      </c>
      <c r="G93" s="680">
        <v>83.26</v>
      </c>
      <c r="H93" s="677">
        <v>3285.66</v>
      </c>
      <c r="I93" s="680">
        <v>19.68</v>
      </c>
      <c r="J93" s="677">
        <v>776.57</v>
      </c>
      <c r="K93" s="680">
        <v>0.67</v>
      </c>
      <c r="L93" s="677">
        <v>26.49</v>
      </c>
      <c r="M93" s="680">
        <v>0</v>
      </c>
      <c r="N93" s="677">
        <v>0</v>
      </c>
      <c r="O93" s="680">
        <v>0.31</v>
      </c>
      <c r="P93" s="677">
        <v>12.12</v>
      </c>
      <c r="Q93" s="680">
        <v>0.2</v>
      </c>
      <c r="R93" s="677">
        <v>7.88</v>
      </c>
      <c r="S93" s="680">
        <v>0</v>
      </c>
      <c r="T93" s="677">
        <v>0</v>
      </c>
      <c r="U93" s="680">
        <v>7.78</v>
      </c>
      <c r="V93" s="677">
        <v>306.83999999999997</v>
      </c>
      <c r="W93" s="680">
        <v>0.25</v>
      </c>
      <c r="X93" s="677">
        <v>9.98</v>
      </c>
      <c r="Y93" s="680">
        <v>112.1451</v>
      </c>
      <c r="Z93" s="677">
        <v>4425.54</v>
      </c>
      <c r="AA93" s="678">
        <v>8371.81</v>
      </c>
      <c r="AB93" s="499">
        <f t="shared" si="1"/>
        <v>1139.8800000000001</v>
      </c>
    </row>
    <row r="94" spans="3:28" ht="28.35" customHeight="1" x14ac:dyDescent="0.15">
      <c r="C94" s="675" t="s">
        <v>543</v>
      </c>
      <c r="D94" s="679" t="s">
        <v>544</v>
      </c>
      <c r="E94" s="676" t="s">
        <v>54</v>
      </c>
      <c r="F94" s="677">
        <v>5796.23</v>
      </c>
      <c r="G94" s="680">
        <v>83.26</v>
      </c>
      <c r="H94" s="677">
        <v>4825.9399999999996</v>
      </c>
      <c r="I94" s="680">
        <v>13.4</v>
      </c>
      <c r="J94" s="677">
        <v>776.57</v>
      </c>
      <c r="K94" s="680">
        <v>0.46</v>
      </c>
      <c r="L94" s="677">
        <v>26.49</v>
      </c>
      <c r="M94" s="680">
        <v>0</v>
      </c>
      <c r="N94" s="677">
        <v>0</v>
      </c>
      <c r="O94" s="680">
        <v>0</v>
      </c>
      <c r="P94" s="677">
        <v>0</v>
      </c>
      <c r="Q94" s="680">
        <v>0.14000000000000001</v>
      </c>
      <c r="R94" s="677">
        <v>7.88</v>
      </c>
      <c r="S94" s="680">
        <v>0</v>
      </c>
      <c r="T94" s="677">
        <v>0</v>
      </c>
      <c r="U94" s="680">
        <v>5.29</v>
      </c>
      <c r="V94" s="677">
        <v>306.83999999999997</v>
      </c>
      <c r="W94" s="680">
        <v>0.17</v>
      </c>
      <c r="X94" s="677">
        <v>9.98</v>
      </c>
      <c r="Y94" s="680">
        <v>102.71680000000001</v>
      </c>
      <c r="Z94" s="677">
        <v>5953.7</v>
      </c>
      <c r="AA94" s="678">
        <v>11749.93</v>
      </c>
      <c r="AB94" s="499">
        <f t="shared" si="1"/>
        <v>1127.7600000000002</v>
      </c>
    </row>
    <row r="95" spans="3:28" ht="28.35" customHeight="1" x14ac:dyDescent="0.15">
      <c r="C95" s="675" t="s">
        <v>545</v>
      </c>
      <c r="D95" s="679" t="s">
        <v>546</v>
      </c>
      <c r="E95" s="676" t="s">
        <v>54</v>
      </c>
      <c r="F95" s="677">
        <v>4184.91</v>
      </c>
      <c r="G95" s="680">
        <v>80.02</v>
      </c>
      <c r="H95" s="677">
        <v>3348.76</v>
      </c>
      <c r="I95" s="680">
        <v>18.559999999999999</v>
      </c>
      <c r="J95" s="677">
        <v>776.57</v>
      </c>
      <c r="K95" s="680">
        <v>0.63</v>
      </c>
      <c r="L95" s="677">
        <v>26.49</v>
      </c>
      <c r="M95" s="680">
        <v>0</v>
      </c>
      <c r="N95" s="677">
        <v>0</v>
      </c>
      <c r="O95" s="680">
        <v>0</v>
      </c>
      <c r="P95" s="677">
        <v>0</v>
      </c>
      <c r="Q95" s="680">
        <v>0.09</v>
      </c>
      <c r="R95" s="677">
        <v>3.59</v>
      </c>
      <c r="S95" s="680">
        <v>0</v>
      </c>
      <c r="T95" s="677">
        <v>0</v>
      </c>
      <c r="U95" s="680">
        <v>7.33</v>
      </c>
      <c r="V95" s="677">
        <v>306.83999999999997</v>
      </c>
      <c r="W95" s="680">
        <v>0.24</v>
      </c>
      <c r="X95" s="677">
        <v>9.98</v>
      </c>
      <c r="Y95" s="680">
        <v>106.86579999999999</v>
      </c>
      <c r="Z95" s="677">
        <v>4472.24</v>
      </c>
      <c r="AA95" s="678">
        <v>8657.15</v>
      </c>
      <c r="AB95" s="499">
        <f t="shared" si="1"/>
        <v>1123.4799999999996</v>
      </c>
    </row>
    <row r="96" spans="3:28" ht="28.35" customHeight="1" x14ac:dyDescent="0.15">
      <c r="C96" s="675" t="s">
        <v>547</v>
      </c>
      <c r="D96" s="679" t="s">
        <v>548</v>
      </c>
      <c r="E96" s="676" t="s">
        <v>54</v>
      </c>
      <c r="F96" s="677">
        <v>5579.88</v>
      </c>
      <c r="G96" s="680">
        <v>80.02</v>
      </c>
      <c r="H96" s="677">
        <v>4465.0200000000004</v>
      </c>
      <c r="I96" s="680">
        <v>13.92</v>
      </c>
      <c r="J96" s="677">
        <v>776.57</v>
      </c>
      <c r="K96" s="680">
        <v>0.47</v>
      </c>
      <c r="L96" s="677">
        <v>26.49</v>
      </c>
      <c r="M96" s="680">
        <v>0</v>
      </c>
      <c r="N96" s="677">
        <v>0</v>
      </c>
      <c r="O96" s="680">
        <v>0</v>
      </c>
      <c r="P96" s="677">
        <v>0</v>
      </c>
      <c r="Q96" s="680">
        <v>0.06</v>
      </c>
      <c r="R96" s="677">
        <v>3.59</v>
      </c>
      <c r="S96" s="680">
        <v>0</v>
      </c>
      <c r="T96" s="677">
        <v>0</v>
      </c>
      <c r="U96" s="680">
        <v>5.5</v>
      </c>
      <c r="V96" s="677">
        <v>306.83999999999997</v>
      </c>
      <c r="W96" s="680">
        <v>0.18</v>
      </c>
      <c r="X96" s="677">
        <v>9.98</v>
      </c>
      <c r="Y96" s="680">
        <v>100.15430000000001</v>
      </c>
      <c r="Z96" s="677">
        <v>5588.49</v>
      </c>
      <c r="AA96" s="678">
        <v>11168.37</v>
      </c>
      <c r="AB96" s="499">
        <f t="shared" si="1"/>
        <v>1123.4699999999993</v>
      </c>
    </row>
    <row r="97" spans="3:28" ht="28.35" customHeight="1" x14ac:dyDescent="0.15">
      <c r="C97" s="675" t="s">
        <v>549</v>
      </c>
      <c r="D97" s="679" t="s">
        <v>550</v>
      </c>
      <c r="E97" s="676" t="s">
        <v>54</v>
      </c>
      <c r="F97" s="677">
        <v>8835.48</v>
      </c>
      <c r="G97" s="680">
        <v>80.02</v>
      </c>
      <c r="H97" s="677">
        <v>7070.15</v>
      </c>
      <c r="I97" s="680">
        <v>8.7899999999999991</v>
      </c>
      <c r="J97" s="677">
        <v>776.57</v>
      </c>
      <c r="K97" s="680">
        <v>0.3</v>
      </c>
      <c r="L97" s="677">
        <v>26.49</v>
      </c>
      <c r="M97" s="680">
        <v>0</v>
      </c>
      <c r="N97" s="677">
        <v>0</v>
      </c>
      <c r="O97" s="680">
        <v>0</v>
      </c>
      <c r="P97" s="677">
        <v>0</v>
      </c>
      <c r="Q97" s="680">
        <v>0.04</v>
      </c>
      <c r="R97" s="677">
        <v>3.59</v>
      </c>
      <c r="S97" s="680">
        <v>0</v>
      </c>
      <c r="T97" s="677">
        <v>0</v>
      </c>
      <c r="U97" s="680">
        <v>3.47</v>
      </c>
      <c r="V97" s="677">
        <v>306.83999999999997</v>
      </c>
      <c r="W97" s="680">
        <v>0.11</v>
      </c>
      <c r="X97" s="677">
        <v>9.98</v>
      </c>
      <c r="Y97" s="680">
        <v>92.735500000000002</v>
      </c>
      <c r="Z97" s="677">
        <v>8193.6200000000008</v>
      </c>
      <c r="AA97" s="678">
        <v>17029.099999999999</v>
      </c>
      <c r="AB97" s="499">
        <f t="shared" si="1"/>
        <v>1123.4700000000012</v>
      </c>
    </row>
    <row r="98" spans="3:28" ht="28.35" customHeight="1" x14ac:dyDescent="0.15">
      <c r="C98" s="675" t="s">
        <v>551</v>
      </c>
      <c r="D98" s="679" t="s">
        <v>552</v>
      </c>
      <c r="E98" s="676" t="s">
        <v>54</v>
      </c>
      <c r="F98" s="677">
        <v>3557.77</v>
      </c>
      <c r="G98" s="680">
        <v>82.83</v>
      </c>
      <c r="H98" s="677">
        <v>2946.9</v>
      </c>
      <c r="I98" s="680">
        <v>21.83</v>
      </c>
      <c r="J98" s="677">
        <v>776.57</v>
      </c>
      <c r="K98" s="680">
        <v>0.74</v>
      </c>
      <c r="L98" s="677">
        <v>26.49</v>
      </c>
      <c r="M98" s="680">
        <v>0</v>
      </c>
      <c r="N98" s="677">
        <v>0</v>
      </c>
      <c r="O98" s="680">
        <v>1</v>
      </c>
      <c r="P98" s="677">
        <v>35.43</v>
      </c>
      <c r="Q98" s="680">
        <v>0.13</v>
      </c>
      <c r="R98" s="677">
        <v>4.67</v>
      </c>
      <c r="S98" s="680">
        <v>0</v>
      </c>
      <c r="T98" s="677">
        <v>0</v>
      </c>
      <c r="U98" s="680">
        <v>8.6199999999999992</v>
      </c>
      <c r="V98" s="677">
        <v>306.83999999999997</v>
      </c>
      <c r="W98" s="680">
        <v>0.28000000000000003</v>
      </c>
      <c r="X98" s="677">
        <v>9.98</v>
      </c>
      <c r="Y98" s="680">
        <v>115.434</v>
      </c>
      <c r="Z98" s="677">
        <v>4106.88</v>
      </c>
      <c r="AA98" s="678">
        <v>7664.65</v>
      </c>
      <c r="AB98" s="499">
        <f t="shared" si="1"/>
        <v>1159.98</v>
      </c>
    </row>
    <row r="99" spans="3:28" ht="28.35" customHeight="1" x14ac:dyDescent="0.15">
      <c r="C99" s="675" t="s">
        <v>553</v>
      </c>
      <c r="D99" s="679" t="s">
        <v>554</v>
      </c>
      <c r="E99" s="676" t="s">
        <v>54</v>
      </c>
      <c r="F99" s="677">
        <v>4743.7</v>
      </c>
      <c r="G99" s="680">
        <v>82.83</v>
      </c>
      <c r="H99" s="677">
        <v>3929.2</v>
      </c>
      <c r="I99" s="680">
        <v>16.37</v>
      </c>
      <c r="J99" s="677">
        <v>776.57</v>
      </c>
      <c r="K99" s="680">
        <v>0.56000000000000005</v>
      </c>
      <c r="L99" s="677">
        <v>26.49</v>
      </c>
      <c r="M99" s="680">
        <v>0</v>
      </c>
      <c r="N99" s="677">
        <v>0</v>
      </c>
      <c r="O99" s="680">
        <v>0</v>
      </c>
      <c r="P99" s="677">
        <v>0</v>
      </c>
      <c r="Q99" s="680">
        <v>0.1</v>
      </c>
      <c r="R99" s="677">
        <v>4.67</v>
      </c>
      <c r="S99" s="680">
        <v>0</v>
      </c>
      <c r="T99" s="677">
        <v>0</v>
      </c>
      <c r="U99" s="680">
        <v>6.47</v>
      </c>
      <c r="V99" s="677">
        <v>306.83999999999997</v>
      </c>
      <c r="W99" s="680">
        <v>0.21</v>
      </c>
      <c r="X99" s="677">
        <v>9.98</v>
      </c>
      <c r="Y99" s="680">
        <v>106.5361</v>
      </c>
      <c r="Z99" s="677">
        <v>5053.75</v>
      </c>
      <c r="AA99" s="678">
        <v>9797.44</v>
      </c>
      <c r="AB99" s="499">
        <f t="shared" si="1"/>
        <v>1124.5500000000002</v>
      </c>
    </row>
    <row r="100" spans="3:28" ht="28.35" customHeight="1" x14ac:dyDescent="0.15">
      <c r="C100" s="675" t="s">
        <v>555</v>
      </c>
      <c r="D100" s="679" t="s">
        <v>556</v>
      </c>
      <c r="E100" s="676" t="s">
        <v>54</v>
      </c>
      <c r="F100" s="677">
        <v>7689.09</v>
      </c>
      <c r="G100" s="680">
        <v>82.83</v>
      </c>
      <c r="H100" s="677">
        <v>6368.87</v>
      </c>
      <c r="I100" s="680">
        <v>10.1</v>
      </c>
      <c r="J100" s="677">
        <v>776.57</v>
      </c>
      <c r="K100" s="680">
        <v>0.34</v>
      </c>
      <c r="L100" s="677">
        <v>26.49</v>
      </c>
      <c r="M100" s="680">
        <v>0</v>
      </c>
      <c r="N100" s="677">
        <v>0</v>
      </c>
      <c r="O100" s="680">
        <v>0</v>
      </c>
      <c r="P100" s="677">
        <v>0</v>
      </c>
      <c r="Q100" s="680">
        <v>0.06</v>
      </c>
      <c r="R100" s="677">
        <v>4.67</v>
      </c>
      <c r="S100" s="680">
        <v>0</v>
      </c>
      <c r="T100" s="677">
        <v>0</v>
      </c>
      <c r="U100" s="680">
        <v>3.99</v>
      </c>
      <c r="V100" s="677">
        <v>306.83999999999997</v>
      </c>
      <c r="W100" s="680">
        <v>0.13</v>
      </c>
      <c r="X100" s="677">
        <v>9.98</v>
      </c>
      <c r="Y100" s="680">
        <v>97.455200000000005</v>
      </c>
      <c r="Z100" s="677">
        <v>7493.42</v>
      </c>
      <c r="AA100" s="678">
        <v>15182.5</v>
      </c>
      <c r="AB100" s="499">
        <f t="shared" si="1"/>
        <v>1124.5500000000002</v>
      </c>
    </row>
    <row r="101" spans="3:28" ht="28.35" customHeight="1" x14ac:dyDescent="0.15">
      <c r="C101" s="675" t="s">
        <v>557</v>
      </c>
      <c r="D101" s="679" t="s">
        <v>558</v>
      </c>
      <c r="E101" s="676" t="s">
        <v>54</v>
      </c>
      <c r="F101" s="677">
        <v>4306</v>
      </c>
      <c r="G101" s="680">
        <v>80.010000000000005</v>
      </c>
      <c r="H101" s="677">
        <v>3445.23</v>
      </c>
      <c r="I101" s="680">
        <v>18.03</v>
      </c>
      <c r="J101" s="677">
        <v>776.57</v>
      </c>
      <c r="K101" s="680">
        <v>0.62</v>
      </c>
      <c r="L101" s="677">
        <v>26.49</v>
      </c>
      <c r="M101" s="680">
        <v>0</v>
      </c>
      <c r="N101" s="677">
        <v>0</v>
      </c>
      <c r="O101" s="680">
        <v>0</v>
      </c>
      <c r="P101" s="677">
        <v>0</v>
      </c>
      <c r="Q101" s="680">
        <v>0.08</v>
      </c>
      <c r="R101" s="677">
        <v>3.59</v>
      </c>
      <c r="S101" s="680">
        <v>0</v>
      </c>
      <c r="T101" s="677">
        <v>0</v>
      </c>
      <c r="U101" s="680">
        <v>7.13</v>
      </c>
      <c r="V101" s="677">
        <v>306.83999999999997</v>
      </c>
      <c r="W101" s="680">
        <v>0.23</v>
      </c>
      <c r="X101" s="677">
        <v>9.98</v>
      </c>
      <c r="Y101" s="680">
        <v>106.1009</v>
      </c>
      <c r="Z101" s="677">
        <v>4568.7</v>
      </c>
      <c r="AA101" s="678">
        <v>8874.7000000000007</v>
      </c>
      <c r="AB101" s="499">
        <f t="shared" si="1"/>
        <v>1123.4699999999998</v>
      </c>
    </row>
    <row r="102" spans="3:28" ht="28.35" customHeight="1" x14ac:dyDescent="0.15">
      <c r="C102" s="675" t="s">
        <v>559</v>
      </c>
      <c r="D102" s="679" t="s">
        <v>560</v>
      </c>
      <c r="E102" s="676" t="s">
        <v>54</v>
      </c>
      <c r="F102" s="677">
        <v>5741.33</v>
      </c>
      <c r="G102" s="680">
        <v>80.010000000000005</v>
      </c>
      <c r="H102" s="677">
        <v>4593.6400000000003</v>
      </c>
      <c r="I102" s="680">
        <v>13.53</v>
      </c>
      <c r="J102" s="677">
        <v>776.57</v>
      </c>
      <c r="K102" s="680">
        <v>0.46</v>
      </c>
      <c r="L102" s="677">
        <v>26.49</v>
      </c>
      <c r="M102" s="680">
        <v>0</v>
      </c>
      <c r="N102" s="677">
        <v>0</v>
      </c>
      <c r="O102" s="680">
        <v>0</v>
      </c>
      <c r="P102" s="677">
        <v>0</v>
      </c>
      <c r="Q102" s="680">
        <v>0.06</v>
      </c>
      <c r="R102" s="677">
        <v>3.59</v>
      </c>
      <c r="S102" s="680">
        <v>0</v>
      </c>
      <c r="T102" s="677">
        <v>0</v>
      </c>
      <c r="U102" s="680">
        <v>5.34</v>
      </c>
      <c r="V102" s="677">
        <v>306.83999999999997</v>
      </c>
      <c r="W102" s="680">
        <v>0.17</v>
      </c>
      <c r="X102" s="677">
        <v>9.98</v>
      </c>
      <c r="Y102" s="680">
        <v>99.578100000000006</v>
      </c>
      <c r="Z102" s="677">
        <v>5717.11</v>
      </c>
      <c r="AA102" s="678">
        <v>11458.45</v>
      </c>
      <c r="AB102" s="499">
        <f t="shared" si="1"/>
        <v>1123.4699999999993</v>
      </c>
    </row>
    <row r="103" spans="3:28" ht="25.5" x14ac:dyDescent="0.15">
      <c r="C103" s="675" t="s">
        <v>561</v>
      </c>
      <c r="D103" s="679" t="s">
        <v>562</v>
      </c>
      <c r="E103" s="676" t="s">
        <v>54</v>
      </c>
      <c r="F103" s="677">
        <v>8890.5499999999993</v>
      </c>
      <c r="G103" s="680">
        <v>80.010000000000005</v>
      </c>
      <c r="H103" s="677">
        <v>7113.33</v>
      </c>
      <c r="I103" s="680">
        <v>8.73</v>
      </c>
      <c r="J103" s="677">
        <v>776.57</v>
      </c>
      <c r="K103" s="680">
        <v>0.3</v>
      </c>
      <c r="L103" s="677">
        <v>26.49</v>
      </c>
      <c r="M103" s="680">
        <v>0</v>
      </c>
      <c r="N103" s="677">
        <v>0</v>
      </c>
      <c r="O103" s="680">
        <v>0</v>
      </c>
      <c r="P103" s="677">
        <v>0</v>
      </c>
      <c r="Q103" s="680">
        <v>0.04</v>
      </c>
      <c r="R103" s="677">
        <v>3.59</v>
      </c>
      <c r="S103" s="680">
        <v>0</v>
      </c>
      <c r="T103" s="677">
        <v>0</v>
      </c>
      <c r="U103" s="680">
        <v>3.45</v>
      </c>
      <c r="V103" s="677">
        <v>306.83999999999997</v>
      </c>
      <c r="W103" s="680">
        <v>0.11</v>
      </c>
      <c r="X103" s="677">
        <v>9.98</v>
      </c>
      <c r="Y103" s="680">
        <v>92.646699999999996</v>
      </c>
      <c r="Z103" s="677">
        <v>8236.7999999999993</v>
      </c>
      <c r="AA103" s="678">
        <v>17127.349999999999</v>
      </c>
      <c r="AB103" s="499">
        <f t="shared" si="1"/>
        <v>1123.4699999999993</v>
      </c>
    </row>
    <row r="104" spans="3:28" ht="38.25" x14ac:dyDescent="0.15">
      <c r="C104" s="675" t="s">
        <v>672</v>
      </c>
      <c r="D104" s="679" t="s">
        <v>671</v>
      </c>
      <c r="E104" s="676" t="s">
        <v>75</v>
      </c>
      <c r="F104" s="677">
        <v>10.039999999999999</v>
      </c>
      <c r="G104" s="680">
        <v>111.93</v>
      </c>
      <c r="H104" s="677">
        <v>11.24</v>
      </c>
      <c r="I104" s="680">
        <v>40.21</v>
      </c>
      <c r="J104" s="677">
        <v>4.04</v>
      </c>
      <c r="K104" s="680">
        <v>1.76</v>
      </c>
      <c r="L104" s="677">
        <v>0.18</v>
      </c>
      <c r="M104" s="680">
        <v>0</v>
      </c>
      <c r="N104" s="677">
        <v>0</v>
      </c>
      <c r="O104" s="680">
        <v>6.35</v>
      </c>
      <c r="P104" s="677">
        <v>0.64</v>
      </c>
      <c r="Q104" s="680">
        <v>0.21</v>
      </c>
      <c r="R104" s="677">
        <v>0.02</v>
      </c>
      <c r="S104" s="680">
        <v>0</v>
      </c>
      <c r="T104" s="677">
        <v>0</v>
      </c>
      <c r="U104" s="680">
        <v>16.75</v>
      </c>
      <c r="V104" s="677">
        <v>1.68</v>
      </c>
      <c r="W104" s="680">
        <v>0.54</v>
      </c>
      <c r="X104" s="677">
        <v>0.05</v>
      </c>
      <c r="Y104" s="680">
        <v>177.7473</v>
      </c>
      <c r="Z104" s="677">
        <v>17.850000000000001</v>
      </c>
      <c r="AA104" s="678">
        <v>27.89</v>
      </c>
      <c r="AB104" s="499">
        <f t="shared" si="1"/>
        <v>6.6100000000000012</v>
      </c>
    </row>
    <row r="105" spans="3:28" ht="19.899999999999999" customHeight="1" x14ac:dyDescent="0.15">
      <c r="C105" s="500" t="s">
        <v>594</v>
      </c>
      <c r="D105" s="501"/>
      <c r="E105" s="501"/>
      <c r="F105" s="501"/>
      <c r="G105" s="501"/>
      <c r="H105" s="501"/>
      <c r="I105" s="501"/>
      <c r="J105" s="501"/>
      <c r="K105" s="501"/>
      <c r="L105" s="501"/>
      <c r="M105" s="501"/>
      <c r="N105" s="501"/>
      <c r="O105" s="501"/>
      <c r="P105" s="501"/>
      <c r="Q105" s="501"/>
      <c r="R105" s="501"/>
      <c r="S105" s="501"/>
      <c r="T105" s="501"/>
      <c r="U105" s="501"/>
      <c r="V105" s="501"/>
      <c r="W105" s="501"/>
      <c r="X105" s="501"/>
      <c r="Y105" s="501"/>
      <c r="Z105" s="501"/>
      <c r="AA105" s="501"/>
    </row>
  </sheetData>
  <mergeCells count="18">
    <mergeCell ref="F4:F5"/>
    <mergeCell ref="G4:H5"/>
    <mergeCell ref="I4:R4"/>
    <mergeCell ref="B2:V2"/>
    <mergeCell ref="S4:X4"/>
    <mergeCell ref="C4:C6"/>
    <mergeCell ref="D4:D6"/>
    <mergeCell ref="E4:E6"/>
    <mergeCell ref="Y4:Z5"/>
    <mergeCell ref="AA4:AA5"/>
    <mergeCell ref="I5:J5"/>
    <mergeCell ref="K5:L5"/>
    <mergeCell ref="M5:N5"/>
    <mergeCell ref="O5:P5"/>
    <mergeCell ref="Q5:R5"/>
    <mergeCell ref="S5:T5"/>
    <mergeCell ref="U5:V5"/>
    <mergeCell ref="W5:X5"/>
  </mergeCells>
  <phoneticPr fontId="71" type="noConversion"/>
  <pageMargins left="0.511811024" right="0.511811024" top="0.78740157499999996" bottom="0.78740157499999996" header="0.31496062000000002" footer="0.31496062000000002"/>
  <pageSetup paperSize="9" scale="6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view="pageBreakPreview" topLeftCell="A34" zoomScale="145" zoomScaleNormal="120" zoomScaleSheetLayoutView="145" workbookViewId="0">
      <selection activeCell="B20" sqref="B20"/>
    </sheetView>
  </sheetViews>
  <sheetFormatPr defaultRowHeight="12.75" x14ac:dyDescent="0.2"/>
  <cols>
    <col min="1" max="1" width="27.85546875" style="544" customWidth="1"/>
    <col min="2" max="2" width="20.28515625" style="544" customWidth="1"/>
    <col min="3" max="3" width="9.140625" style="544"/>
    <col min="4" max="4" width="12.140625" style="544" bestFit="1" customWidth="1"/>
    <col min="5" max="16384" width="9.140625" style="544"/>
  </cols>
  <sheetData>
    <row r="1" spans="1:6" s="538" customFormat="1" x14ac:dyDescent="0.2">
      <c r="B1" s="539" t="s">
        <v>713</v>
      </c>
      <c r="F1" s="540"/>
    </row>
    <row r="2" spans="1:6" s="538" customFormat="1" x14ac:dyDescent="0.2">
      <c r="B2" s="539" t="s">
        <v>714</v>
      </c>
      <c r="D2" s="540"/>
      <c r="E2" s="540"/>
      <c r="F2" s="541"/>
    </row>
    <row r="3" spans="1:6" s="538" customFormat="1" ht="12.75" customHeight="1" x14ac:dyDescent="0.2">
      <c r="B3" s="542" t="s">
        <v>715</v>
      </c>
      <c r="C3" s="542"/>
      <c r="D3" s="542"/>
      <c r="E3" s="542"/>
      <c r="F3" s="542"/>
    </row>
    <row r="5" spans="1:6" ht="13.5" thickBot="1" x14ac:dyDescent="0.25">
      <c r="A5" s="956" t="s">
        <v>786</v>
      </c>
      <c r="B5" s="956"/>
    </row>
    <row r="6" spans="1:6" ht="14.25" thickTop="1" thickBot="1" x14ac:dyDescent="0.25">
      <c r="A6" s="546"/>
      <c r="B6" s="546"/>
    </row>
    <row r="7" spans="1:6" ht="14.25" thickTop="1" thickBot="1" x14ac:dyDescent="0.25">
      <c r="A7" s="545" t="s">
        <v>716</v>
      </c>
      <c r="B7" s="545" t="s">
        <v>717</v>
      </c>
    </row>
    <row r="8" spans="1:6" ht="14.25" thickTop="1" thickBot="1" x14ac:dyDescent="0.25">
      <c r="A8" s="547"/>
      <c r="B8" s="547"/>
    </row>
    <row r="9" spans="1:6" ht="14.25" thickTop="1" thickBot="1" x14ac:dyDescent="0.25">
      <c r="A9" s="586" t="s">
        <v>787</v>
      </c>
      <c r="B9" s="548">
        <v>3268</v>
      </c>
    </row>
    <row r="10" spans="1:6" ht="14.25" thickTop="1" thickBot="1" x14ac:dyDescent="0.25">
      <c r="A10" s="586" t="s">
        <v>788</v>
      </c>
      <c r="B10" s="548">
        <v>4600</v>
      </c>
    </row>
    <row r="11" spans="1:6" ht="37.5" thickTop="1" thickBot="1" x14ac:dyDescent="0.25">
      <c r="A11" s="587" t="s">
        <v>789</v>
      </c>
      <c r="B11" s="548">
        <v>3496</v>
      </c>
    </row>
    <row r="12" spans="1:6" ht="14.25" thickTop="1" thickBot="1" x14ac:dyDescent="0.25">
      <c r="A12" s="586" t="s">
        <v>788</v>
      </c>
      <c r="B12" s="548">
        <v>6170</v>
      </c>
    </row>
    <row r="13" spans="1:6" ht="25.5" thickTop="1" thickBot="1" x14ac:dyDescent="0.25">
      <c r="A13" s="587" t="s">
        <v>790</v>
      </c>
      <c r="B13" s="548">
        <v>4890</v>
      </c>
    </row>
    <row r="14" spans="1:6" ht="37.5" thickTop="1" thickBot="1" x14ac:dyDescent="0.25">
      <c r="A14" s="587" t="s">
        <v>789</v>
      </c>
      <c r="B14" s="548">
        <v>3488</v>
      </c>
    </row>
    <row r="15" spans="1:6" ht="13.5" thickTop="1" x14ac:dyDescent="0.2">
      <c r="A15" s="588"/>
      <c r="B15" s="589"/>
    </row>
    <row r="16" spans="1:6" x14ac:dyDescent="0.2">
      <c r="A16" s="588"/>
      <c r="B16" s="589"/>
    </row>
    <row r="17" spans="1:9" x14ac:dyDescent="0.2">
      <c r="A17" s="590" t="s">
        <v>791</v>
      </c>
      <c r="B17" s="591">
        <v>3</v>
      </c>
    </row>
    <row r="18" spans="1:9" x14ac:dyDescent="0.2">
      <c r="A18" s="590" t="s">
        <v>792</v>
      </c>
      <c r="B18" s="592">
        <v>12</v>
      </c>
    </row>
    <row r="19" spans="1:9" x14ac:dyDescent="0.2">
      <c r="A19" s="590" t="s">
        <v>793</v>
      </c>
      <c r="B19" s="593">
        <v>0.3</v>
      </c>
    </row>
    <row r="20" spans="1:9" x14ac:dyDescent="0.2">
      <c r="A20" s="590" t="s">
        <v>794</v>
      </c>
      <c r="B20" s="594">
        <f>ROUND((B21*(100%-B19))/(B17*B18),2)</f>
        <v>83.97</v>
      </c>
    </row>
    <row r="21" spans="1:9" x14ac:dyDescent="0.2">
      <c r="A21" s="595" t="s">
        <v>795</v>
      </c>
      <c r="B21" s="596">
        <f>AVERAGE(B8:B14)</f>
        <v>4318.666666666667</v>
      </c>
    </row>
    <row r="22" spans="1:9" x14ac:dyDescent="0.2">
      <c r="A22" s="595"/>
      <c r="B22" s="597"/>
    </row>
    <row r="23" spans="1:9" x14ac:dyDescent="0.2">
      <c r="A23" s="598" t="s">
        <v>796</v>
      </c>
      <c r="B23" s="599">
        <f>TRUNC((B21/12)+B20,2)</f>
        <v>443.85</v>
      </c>
    </row>
    <row r="26" spans="1:9" ht="15.75" x14ac:dyDescent="0.25">
      <c r="A26" s="543"/>
      <c r="B26" s="543"/>
      <c r="C26" s="543"/>
    </row>
    <row r="28" spans="1:9" ht="16.5" thickBot="1" x14ac:dyDescent="0.3">
      <c r="A28" s="956" t="s">
        <v>718</v>
      </c>
      <c r="B28" s="956"/>
      <c r="C28" s="543"/>
      <c r="G28" s="543"/>
      <c r="H28" s="543"/>
      <c r="I28" s="543"/>
    </row>
    <row r="29" spans="1:9" ht="17.25" thickTop="1" thickBot="1" x14ac:dyDescent="0.3">
      <c r="A29" s="546"/>
      <c r="B29" s="546"/>
      <c r="C29" s="543"/>
      <c r="G29" s="552"/>
      <c r="H29" s="552"/>
      <c r="I29" s="543"/>
    </row>
    <row r="30" spans="1:9" ht="17.25" thickTop="1" thickBot="1" x14ac:dyDescent="0.3">
      <c r="A30" s="545" t="s">
        <v>716</v>
      </c>
      <c r="B30" s="545" t="s">
        <v>717</v>
      </c>
      <c r="C30" s="543"/>
      <c r="G30" s="552"/>
      <c r="H30" s="552"/>
      <c r="I30" s="543"/>
    </row>
    <row r="31" spans="1:9" ht="17.25" thickTop="1" thickBot="1" x14ac:dyDescent="0.3">
      <c r="A31" s="547"/>
      <c r="B31" s="547"/>
      <c r="C31" s="543"/>
      <c r="G31" s="543"/>
      <c r="H31" s="543"/>
      <c r="I31" s="543"/>
    </row>
    <row r="32" spans="1:9" ht="17.25" thickTop="1" thickBot="1" x14ac:dyDescent="0.3">
      <c r="A32" s="547" t="s">
        <v>719</v>
      </c>
      <c r="B32" s="548">
        <v>59.9</v>
      </c>
      <c r="C32" s="543"/>
      <c r="G32" s="543"/>
      <c r="H32" s="543"/>
      <c r="I32" s="543"/>
    </row>
    <row r="33" spans="1:9" ht="17.25" thickTop="1" thickBot="1" x14ac:dyDescent="0.3">
      <c r="A33" s="547" t="s">
        <v>720</v>
      </c>
      <c r="B33" s="548">
        <f>1.99*30</f>
        <v>59.7</v>
      </c>
      <c r="C33" s="543"/>
      <c r="G33" s="543"/>
      <c r="H33" s="543"/>
      <c r="I33" s="543"/>
    </row>
    <row r="34" spans="1:9" ht="15" customHeight="1" thickTop="1" thickBot="1" x14ac:dyDescent="0.3">
      <c r="A34" s="549" t="s">
        <v>721</v>
      </c>
      <c r="B34" s="548">
        <f>1.66*30</f>
        <v>49.8</v>
      </c>
      <c r="C34" s="543"/>
      <c r="G34" s="543"/>
      <c r="H34" s="543"/>
      <c r="I34" s="543"/>
    </row>
    <row r="35" spans="1:9" ht="15.75" customHeight="1" thickTop="1" thickBot="1" x14ac:dyDescent="0.3">
      <c r="A35" s="549" t="s">
        <v>722</v>
      </c>
      <c r="B35" s="548">
        <v>39.9</v>
      </c>
      <c r="C35" s="543"/>
      <c r="G35" s="543"/>
      <c r="H35" s="543"/>
      <c r="I35" s="543"/>
    </row>
    <row r="36" spans="1:9" ht="15.75" customHeight="1" thickTop="1" thickBot="1" x14ac:dyDescent="0.3">
      <c r="A36" s="549" t="s">
        <v>723</v>
      </c>
      <c r="B36" s="548">
        <v>39.9</v>
      </c>
      <c r="C36" s="543"/>
      <c r="G36" s="543"/>
      <c r="H36" s="543"/>
      <c r="I36" s="543"/>
    </row>
    <row r="37" spans="1:9" ht="16.5" thickTop="1" x14ac:dyDescent="0.25">
      <c r="A37" s="543"/>
      <c r="B37" s="553"/>
      <c r="C37" s="543"/>
      <c r="G37" s="543"/>
      <c r="H37" s="543"/>
      <c r="I37" s="543"/>
    </row>
    <row r="38" spans="1:9" x14ac:dyDescent="0.2">
      <c r="A38" s="554" t="s">
        <v>189</v>
      </c>
      <c r="B38" s="555">
        <f>AVERAGE(B32:B36)</f>
        <v>49.839999999999996</v>
      </c>
      <c r="C38" s="550"/>
      <c r="D38" s="551"/>
      <c r="G38" s="550"/>
      <c r="H38" s="550"/>
      <c r="I38" s="550"/>
    </row>
    <row r="39" spans="1:9" x14ac:dyDescent="0.2">
      <c r="A39" s="554" t="s">
        <v>190</v>
      </c>
      <c r="B39" s="555">
        <f>MEDIAN(B32:B36)</f>
        <v>49.8</v>
      </c>
      <c r="G39" s="550"/>
      <c r="H39" s="550"/>
      <c r="I39" s="550"/>
    </row>
    <row r="40" spans="1:9" x14ac:dyDescent="0.2">
      <c r="A40" s="554" t="s">
        <v>724</v>
      </c>
      <c r="B40" s="555">
        <f>SMALL(B38:B39,1)</f>
        <v>49.8</v>
      </c>
      <c r="G40" s="550"/>
      <c r="H40" s="550"/>
      <c r="I40" s="550"/>
    </row>
    <row r="41" spans="1:9" x14ac:dyDescent="0.2">
      <c r="G41" s="550"/>
      <c r="H41" s="550"/>
      <c r="I41" s="550"/>
    </row>
    <row r="42" spans="1:9" x14ac:dyDescent="0.2">
      <c r="A42" s="556" t="s">
        <v>725</v>
      </c>
      <c r="B42" s="550"/>
      <c r="C42" s="550"/>
      <c r="D42" s="550"/>
      <c r="E42" s="550"/>
      <c r="G42" s="550"/>
      <c r="H42" s="550"/>
      <c r="I42" s="550"/>
    </row>
    <row r="43" spans="1:9" x14ac:dyDescent="0.2">
      <c r="A43" s="557" t="s">
        <v>726</v>
      </c>
      <c r="B43" s="558">
        <v>108</v>
      </c>
      <c r="D43" s="550"/>
      <c r="E43" s="550"/>
      <c r="G43" s="550"/>
      <c r="H43" s="550"/>
      <c r="I43" s="550"/>
    </row>
    <row r="44" spans="1:9" x14ac:dyDescent="0.2">
      <c r="A44" s="557" t="s">
        <v>727</v>
      </c>
      <c r="B44" s="558">
        <v>27.5</v>
      </c>
      <c r="D44" s="550"/>
      <c r="E44" s="550"/>
      <c r="G44" s="550"/>
      <c r="H44" s="550"/>
      <c r="I44" s="550"/>
    </row>
    <row r="45" spans="1:9" x14ac:dyDescent="0.2">
      <c r="A45" s="557" t="s">
        <v>728</v>
      </c>
      <c r="B45" s="558">
        <v>298</v>
      </c>
      <c r="D45" s="550"/>
      <c r="E45" s="550"/>
    </row>
    <row r="46" spans="1:9" x14ac:dyDescent="0.2">
      <c r="A46" s="557" t="s">
        <v>729</v>
      </c>
      <c r="B46" s="558">
        <v>139</v>
      </c>
      <c r="D46" s="550"/>
      <c r="E46" s="550"/>
    </row>
    <row r="47" spans="1:9" x14ac:dyDescent="0.2">
      <c r="A47" s="559" t="s">
        <v>730</v>
      </c>
      <c r="B47" s="560">
        <f>SUM(B43:B46)/12</f>
        <v>47.708333333333336</v>
      </c>
      <c r="D47" s="550"/>
      <c r="E47" s="550"/>
    </row>
    <row r="84" s="561" customFormat="1" ht="24.95" customHeight="1" x14ac:dyDescent="0.2"/>
    <row r="85" s="561" customFormat="1" ht="50.1" customHeight="1" x14ac:dyDescent="0.2"/>
    <row r="86" s="561" customFormat="1" ht="39.950000000000003" customHeight="1" x14ac:dyDescent="0.2"/>
  </sheetData>
  <mergeCells count="2">
    <mergeCell ref="A28:B28"/>
    <mergeCell ref="A5:B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92"/>
  <sheetViews>
    <sheetView showGridLines="0" view="pageBreakPreview" zoomScale="80" zoomScaleNormal="100" zoomScaleSheetLayoutView="80" workbookViewId="0">
      <selection activeCell="H26" sqref="H26"/>
    </sheetView>
  </sheetViews>
  <sheetFormatPr defaultColWidth="9" defaultRowHeight="15" x14ac:dyDescent="0.25"/>
  <cols>
    <col min="1" max="1" width="9" style="245"/>
    <col min="2" max="2" width="1.7109375" style="245" hidden="1" customWidth="1"/>
    <col min="3" max="3" width="88.28515625" style="245" customWidth="1"/>
    <col min="4" max="4" width="27.140625" style="245" customWidth="1"/>
    <col min="5" max="5" width="5.28515625" style="245" customWidth="1"/>
    <col min="6" max="6" width="28.5703125" style="245" customWidth="1"/>
    <col min="7" max="7" width="29.28515625" style="245" customWidth="1"/>
    <col min="8" max="8" width="28.42578125" style="245" customWidth="1"/>
    <col min="9" max="9" width="31" style="245" customWidth="1"/>
    <col min="10" max="10" width="5.28515625" style="245" customWidth="1"/>
    <col min="11" max="11" width="24.140625" style="245" customWidth="1"/>
    <col min="12" max="12" width="13.42578125" style="245" customWidth="1"/>
    <col min="13" max="20" width="11.42578125" style="245" bestFit="1" customWidth="1"/>
    <col min="21" max="21" width="9" style="245"/>
    <col min="22" max="22" width="23.7109375" style="245" customWidth="1"/>
    <col min="23" max="23" width="14.140625" style="245" customWidth="1"/>
    <col min="24" max="24" width="13.85546875" style="245" customWidth="1"/>
    <col min="25" max="25" width="13.7109375" style="245" customWidth="1"/>
    <col min="26" max="26" width="13.28515625" style="245" customWidth="1"/>
    <col min="27" max="27" width="14.7109375" style="245" customWidth="1"/>
    <col min="28" max="28" width="14.140625" style="245" customWidth="1"/>
    <col min="29" max="29" width="12.5703125" style="245" customWidth="1"/>
    <col min="30" max="31" width="13.28515625" style="245" customWidth="1"/>
    <col min="32" max="16384" width="9" style="245"/>
  </cols>
  <sheetData>
    <row r="1" spans="1:31" ht="53.45" customHeight="1" x14ac:dyDescent="0.25">
      <c r="A1" s="299"/>
      <c r="B1" s="300"/>
      <c r="C1" s="301"/>
      <c r="D1" s="302"/>
      <c r="E1" s="299"/>
      <c r="F1" s="300"/>
      <c r="G1" s="300"/>
      <c r="H1" s="300"/>
      <c r="I1" s="302"/>
      <c r="J1" s="299"/>
      <c r="K1" s="300"/>
      <c r="L1" s="300"/>
      <c r="M1" s="300"/>
      <c r="N1" s="300"/>
      <c r="O1" s="300"/>
      <c r="P1" s="300"/>
      <c r="Q1" s="300"/>
      <c r="R1" s="300"/>
      <c r="S1" s="300"/>
      <c r="T1" s="302"/>
      <c r="U1" s="246"/>
      <c r="V1" s="246"/>
      <c r="W1" s="246"/>
      <c r="X1" s="246"/>
      <c r="Y1" s="246"/>
      <c r="Z1" s="246"/>
      <c r="AA1" s="246"/>
      <c r="AB1" s="246"/>
      <c r="AC1" s="246"/>
      <c r="AD1" s="246"/>
    </row>
    <row r="2" spans="1:31" ht="39.6" customHeight="1" x14ac:dyDescent="0.25">
      <c r="A2" s="958" t="s">
        <v>187</v>
      </c>
      <c r="B2" s="959"/>
      <c r="C2" s="959"/>
      <c r="D2" s="960"/>
      <c r="E2" s="363"/>
      <c r="I2" s="364"/>
      <c r="J2" s="363"/>
      <c r="T2" s="364"/>
    </row>
    <row r="3" spans="1:31" ht="31.9" customHeight="1" thickBot="1" x14ac:dyDescent="0.3">
      <c r="A3" s="420"/>
      <c r="B3" s="421"/>
      <c r="C3" s="422" t="s">
        <v>284</v>
      </c>
      <c r="D3" s="423">
        <f>RESUMO!G5</f>
        <v>45939</v>
      </c>
      <c r="E3" s="363"/>
      <c r="F3" s="247" t="s">
        <v>188</v>
      </c>
      <c r="G3" s="247" t="s">
        <v>189</v>
      </c>
      <c r="H3" s="247" t="s">
        <v>190</v>
      </c>
      <c r="I3" s="364"/>
      <c r="J3" s="363"/>
      <c r="L3" s="247" t="s">
        <v>188</v>
      </c>
      <c r="M3" s="247" t="s">
        <v>189</v>
      </c>
      <c r="N3" s="247" t="s">
        <v>190</v>
      </c>
      <c r="T3" s="364"/>
      <c r="W3" s="247"/>
      <c r="X3" s="247"/>
      <c r="Y3" s="247"/>
    </row>
    <row r="4" spans="1:31" ht="27" customHeight="1" thickBot="1" x14ac:dyDescent="0.3">
      <c r="A4" s="931" t="s">
        <v>191</v>
      </c>
      <c r="B4" s="932"/>
      <c r="C4" s="932"/>
      <c r="D4" s="933"/>
      <c r="E4" s="363"/>
      <c r="F4" s="372">
        <f>_xlfn.STDEV.S(F7:I7)/AVERAGE(F7:I7)</f>
        <v>0.17812280623159507</v>
      </c>
      <c r="G4" s="366">
        <f>AVERAGE(F7:I7)</f>
        <v>5553.3950000000004</v>
      </c>
      <c r="H4" s="366">
        <f>MEDIAN(F7:I7)</f>
        <v>5908.9400000000005</v>
      </c>
      <c r="I4" s="364"/>
      <c r="J4" s="363"/>
      <c r="K4" s="249"/>
      <c r="L4" s="365">
        <f>M4</f>
        <v>32.61</v>
      </c>
      <c r="M4" s="366">
        <f>N4</f>
        <v>32.61</v>
      </c>
      <c r="N4" s="366">
        <f>MEDIAN(M6:T6)</f>
        <v>32.61</v>
      </c>
      <c r="T4" s="364"/>
      <c r="V4" s="249"/>
      <c r="W4" s="250"/>
      <c r="X4" s="248"/>
      <c r="Y4" s="248"/>
      <c r="AE4" s="251"/>
    </row>
    <row r="5" spans="1:31" ht="25.5" customHeight="1" thickBot="1" x14ac:dyDescent="0.3">
      <c r="A5" s="934" t="s">
        <v>285</v>
      </c>
      <c r="B5" s="935"/>
      <c r="C5" s="935"/>
      <c r="D5" s="385"/>
      <c r="E5" s="363"/>
      <c r="F5" s="961" t="s">
        <v>584</v>
      </c>
      <c r="G5" s="962"/>
      <c r="H5" s="962"/>
      <c r="I5" s="963"/>
      <c r="J5" s="363"/>
      <c r="K5" s="252" t="s">
        <v>286</v>
      </c>
      <c r="L5" s="253" t="s">
        <v>192</v>
      </c>
      <c r="M5" s="253" t="s">
        <v>193</v>
      </c>
      <c r="N5" s="254" t="s">
        <v>194</v>
      </c>
      <c r="O5" s="254" t="s">
        <v>195</v>
      </c>
      <c r="P5" s="254" t="s">
        <v>196</v>
      </c>
      <c r="Q5" s="254" t="s">
        <v>197</v>
      </c>
      <c r="R5" s="254" t="s">
        <v>198</v>
      </c>
      <c r="S5" s="254" t="s">
        <v>199</v>
      </c>
      <c r="T5" s="253" t="s">
        <v>200</v>
      </c>
      <c r="U5" s="251"/>
      <c r="V5" s="255"/>
      <c r="W5" s="256"/>
      <c r="X5" s="255"/>
      <c r="Y5" s="255"/>
      <c r="Z5" s="255"/>
      <c r="AA5" s="255"/>
      <c r="AB5" s="255"/>
      <c r="AC5" s="255"/>
      <c r="AD5" s="255"/>
      <c r="AE5" s="255"/>
    </row>
    <row r="6" spans="1:31" ht="31.15" customHeight="1" thickBot="1" x14ac:dyDescent="0.35">
      <c r="A6" s="939"/>
      <c r="B6" s="940"/>
      <c r="C6" s="940"/>
      <c r="D6" s="941"/>
      <c r="E6" s="363"/>
      <c r="F6" s="257" t="s">
        <v>585</v>
      </c>
      <c r="G6" s="257" t="s">
        <v>586</v>
      </c>
      <c r="H6" s="258" t="s">
        <v>587</v>
      </c>
      <c r="I6" s="373" t="s">
        <v>588</v>
      </c>
      <c r="J6" s="363"/>
      <c r="K6" s="259" t="s">
        <v>288</v>
      </c>
      <c r="L6" s="260">
        <f>SMALL(M4:N4,1)</f>
        <v>32.61</v>
      </c>
      <c r="M6" s="261">
        <v>29.5</v>
      </c>
      <c r="N6" s="262">
        <v>32.72</v>
      </c>
      <c r="O6" s="262">
        <v>23.71</v>
      </c>
      <c r="P6" s="262">
        <v>42.16</v>
      </c>
      <c r="Q6" s="262">
        <v>32.21</v>
      </c>
      <c r="R6" s="262">
        <v>45</v>
      </c>
      <c r="S6" s="262">
        <v>46.13</v>
      </c>
      <c r="T6" s="367">
        <v>32.5</v>
      </c>
      <c r="V6" s="263"/>
      <c r="W6" s="260"/>
      <c r="X6" s="264"/>
      <c r="Y6" s="264"/>
      <c r="Z6" s="264"/>
      <c r="AA6" s="264"/>
      <c r="AB6" s="264"/>
      <c r="AC6" s="265"/>
      <c r="AD6" s="265"/>
      <c r="AE6" s="265"/>
    </row>
    <row r="7" spans="1:31" ht="20.100000000000001" customHeight="1" thickBot="1" x14ac:dyDescent="0.3">
      <c r="A7" s="386"/>
      <c r="B7" s="387"/>
      <c r="C7" s="388" t="s">
        <v>289</v>
      </c>
      <c r="D7" s="389">
        <f>D56</f>
        <v>0</v>
      </c>
      <c r="E7" s="363"/>
      <c r="F7" s="266">
        <v>6299.9</v>
      </c>
      <c r="G7" s="266">
        <v>4095.8</v>
      </c>
      <c r="H7" s="266">
        <v>5889.05</v>
      </c>
      <c r="I7" s="374">
        <v>5928.83</v>
      </c>
      <c r="J7" s="363"/>
      <c r="K7" s="368"/>
      <c r="L7" s="368"/>
      <c r="M7" s="368"/>
      <c r="T7" s="364"/>
    </row>
    <row r="8" spans="1:31" ht="20.100000000000001" customHeight="1" x14ac:dyDescent="0.25">
      <c r="A8" s="386"/>
      <c r="B8" s="387"/>
      <c r="C8" s="388" t="s">
        <v>290</v>
      </c>
      <c r="D8" s="389">
        <f>D7/22</f>
        <v>0</v>
      </c>
      <c r="E8" s="363"/>
      <c r="I8" s="375"/>
      <c r="J8" s="363"/>
      <c r="T8" s="364"/>
    </row>
    <row r="9" spans="1:31" ht="20.100000000000001" customHeight="1" thickBot="1" x14ac:dyDescent="0.3">
      <c r="A9" s="386"/>
      <c r="B9" s="387"/>
      <c r="C9" s="388" t="s">
        <v>291</v>
      </c>
      <c r="D9" s="389">
        <f>D7/176</f>
        <v>0</v>
      </c>
      <c r="E9" s="363"/>
      <c r="I9" s="375"/>
      <c r="J9" s="363"/>
      <c r="T9" s="364"/>
    </row>
    <row r="10" spans="1:31" ht="20.100000000000001" customHeight="1" thickBot="1" x14ac:dyDescent="0.35">
      <c r="A10" s="336" t="s">
        <v>201</v>
      </c>
      <c r="B10" s="267"/>
      <c r="C10" s="157" t="s">
        <v>202</v>
      </c>
      <c r="D10" s="337"/>
      <c r="E10" s="363"/>
      <c r="I10" s="364"/>
      <c r="J10" s="363"/>
      <c r="T10" s="364"/>
    </row>
    <row r="11" spans="1:31" ht="20.100000000000001" customHeight="1" thickBot="1" x14ac:dyDescent="0.35">
      <c r="A11" s="336" t="s">
        <v>203</v>
      </c>
      <c r="B11" s="267"/>
      <c r="C11" s="158" t="s">
        <v>204</v>
      </c>
      <c r="D11" s="390">
        <f>SMALL(G4:H4,1)</f>
        <v>5553.3950000000004</v>
      </c>
      <c r="E11" s="363"/>
      <c r="I11" s="364"/>
      <c r="J11" s="363"/>
      <c r="T11" s="364"/>
    </row>
    <row r="12" spans="1:31" ht="20.100000000000001" customHeight="1" thickBot="1" x14ac:dyDescent="0.35">
      <c r="A12" s="336" t="s">
        <v>205</v>
      </c>
      <c r="B12" s="267"/>
      <c r="C12" s="158" t="s">
        <v>206</v>
      </c>
      <c r="D12" s="391">
        <v>36</v>
      </c>
      <c r="E12" s="363"/>
      <c r="I12" s="364"/>
      <c r="J12" s="363"/>
      <c r="T12" s="364"/>
    </row>
    <row r="13" spans="1:31" ht="20.100000000000001" customHeight="1" thickBot="1" x14ac:dyDescent="0.35">
      <c r="A13" s="336" t="s">
        <v>207</v>
      </c>
      <c r="B13" s="267"/>
      <c r="C13" s="158" t="s">
        <v>208</v>
      </c>
      <c r="D13" s="392">
        <v>0.4</v>
      </c>
      <c r="E13" s="363"/>
      <c r="I13" s="364"/>
      <c r="J13" s="363"/>
      <c r="T13" s="364"/>
    </row>
    <row r="14" spans="1:31" ht="20.100000000000001" customHeight="1" thickBot="1" x14ac:dyDescent="0.35">
      <c r="A14" s="336" t="s">
        <v>209</v>
      </c>
      <c r="B14" s="267"/>
      <c r="C14" s="158" t="s">
        <v>210</v>
      </c>
      <c r="D14" s="340">
        <f>(D11-(D13*D11))/D12</f>
        <v>92.556583333333336</v>
      </c>
      <c r="E14" s="363"/>
      <c r="I14" s="376"/>
      <c r="J14" s="363"/>
      <c r="T14" s="364"/>
    </row>
    <row r="15" spans="1:31" ht="20.100000000000001" customHeight="1" thickBot="1" x14ac:dyDescent="0.35">
      <c r="A15" s="336" t="s">
        <v>211</v>
      </c>
      <c r="B15" s="267"/>
      <c r="C15" s="157" t="s">
        <v>212</v>
      </c>
      <c r="D15" s="337"/>
      <c r="E15" s="363"/>
      <c r="I15" s="364"/>
      <c r="J15" s="363"/>
      <c r="T15" s="364"/>
    </row>
    <row r="16" spans="1:31" ht="20.100000000000001" customHeight="1" thickBot="1" x14ac:dyDescent="0.35">
      <c r="A16" s="336" t="s">
        <v>213</v>
      </c>
      <c r="B16" s="267"/>
      <c r="C16" s="158" t="s">
        <v>214</v>
      </c>
      <c r="D16" s="341">
        <f>POWER(1+D62,1/12)-1</f>
        <v>1.0793911082132235E-2</v>
      </c>
      <c r="E16" s="363"/>
      <c r="H16" s="377"/>
      <c r="I16" s="364"/>
      <c r="J16" s="363"/>
      <c r="T16" s="364"/>
    </row>
    <row r="17" spans="1:20" ht="20.100000000000001" customHeight="1" thickBot="1" x14ac:dyDescent="0.35">
      <c r="A17" s="336" t="s">
        <v>215</v>
      </c>
      <c r="B17" s="267"/>
      <c r="C17" s="158" t="s">
        <v>216</v>
      </c>
      <c r="D17" s="340">
        <f>D16*D14</f>
        <v>0.99904753056596241</v>
      </c>
      <c r="E17" s="363"/>
      <c r="G17" s="378"/>
      <c r="I17" s="364"/>
      <c r="J17" s="363"/>
      <c r="T17" s="364"/>
    </row>
    <row r="18" spans="1:20" ht="20.100000000000001" customHeight="1" thickBot="1" x14ac:dyDescent="0.35">
      <c r="A18" s="336" t="s">
        <v>217</v>
      </c>
      <c r="B18" s="267"/>
      <c r="C18" s="157" t="s">
        <v>218</v>
      </c>
      <c r="D18" s="337">
        <v>0.75</v>
      </c>
      <c r="E18" s="363"/>
      <c r="I18" s="364"/>
      <c r="J18" s="363"/>
      <c r="T18" s="364"/>
    </row>
    <row r="19" spans="1:20" ht="20.100000000000001" customHeight="1" thickBot="1" x14ac:dyDescent="0.35">
      <c r="A19" s="336" t="s">
        <v>219</v>
      </c>
      <c r="B19" s="267"/>
      <c r="C19" s="158" t="s">
        <v>220</v>
      </c>
      <c r="D19" s="337">
        <f>D18</f>
        <v>0.75</v>
      </c>
      <c r="E19" s="363"/>
      <c r="I19" s="364"/>
      <c r="J19" s="363"/>
      <c r="T19" s="364"/>
    </row>
    <row r="20" spans="1:20" ht="20.100000000000001" customHeight="1" thickBot="1" x14ac:dyDescent="0.35">
      <c r="A20" s="336" t="s">
        <v>221</v>
      </c>
      <c r="B20" s="267"/>
      <c r="C20" s="158" t="s">
        <v>222</v>
      </c>
      <c r="D20" s="340">
        <f>D19*D14</f>
        <v>69.417437500000005</v>
      </c>
      <c r="E20" s="379"/>
      <c r="I20" s="364"/>
      <c r="J20" s="363"/>
      <c r="T20" s="364"/>
    </row>
    <row r="21" spans="1:20" ht="20.100000000000001" customHeight="1" thickBot="1" x14ac:dyDescent="0.35">
      <c r="A21" s="336" t="s">
        <v>223</v>
      </c>
      <c r="B21" s="267"/>
      <c r="C21" s="157" t="s">
        <v>224</v>
      </c>
      <c r="D21" s="337"/>
      <c r="E21" s="363"/>
      <c r="G21" s="380"/>
      <c r="H21" s="380"/>
      <c r="I21" s="381"/>
      <c r="J21" s="363"/>
      <c r="T21" s="364"/>
    </row>
    <row r="22" spans="1:20" ht="20.100000000000001" customHeight="1" thickBot="1" x14ac:dyDescent="0.35">
      <c r="A22" s="336" t="s">
        <v>225</v>
      </c>
      <c r="B22" s="267"/>
      <c r="C22" s="158" t="s">
        <v>589</v>
      </c>
      <c r="D22" s="391">
        <f>10*22</f>
        <v>220</v>
      </c>
      <c r="E22" s="363"/>
      <c r="G22" s="380"/>
      <c r="H22" s="380"/>
      <c r="I22" s="381"/>
      <c r="J22" s="363"/>
      <c r="T22" s="364"/>
    </row>
    <row r="23" spans="1:20" ht="20.100000000000001" customHeight="1" thickBot="1" x14ac:dyDescent="0.35">
      <c r="A23" s="336" t="s">
        <v>227</v>
      </c>
      <c r="B23" s="267"/>
      <c r="C23" s="158" t="s">
        <v>228</v>
      </c>
      <c r="D23" s="393">
        <v>6.25</v>
      </c>
      <c r="E23" s="363"/>
      <c r="I23" s="364"/>
      <c r="J23" s="363"/>
      <c r="T23" s="364"/>
    </row>
    <row r="24" spans="1:20" ht="20.100000000000001" customHeight="1" thickBot="1" x14ac:dyDescent="0.35">
      <c r="A24" s="336" t="s">
        <v>229</v>
      </c>
      <c r="B24" s="267"/>
      <c r="C24" s="158" t="s">
        <v>230</v>
      </c>
      <c r="D24" s="391">
        <v>10</v>
      </c>
      <c r="E24" s="363"/>
      <c r="I24" s="364"/>
      <c r="J24" s="363"/>
      <c r="T24" s="364"/>
    </row>
    <row r="25" spans="1:20" ht="20.100000000000001" customHeight="1" thickBot="1" x14ac:dyDescent="0.35">
      <c r="A25" s="336" t="s">
        <v>231</v>
      </c>
      <c r="B25" s="267"/>
      <c r="C25" s="158" t="s">
        <v>232</v>
      </c>
      <c r="D25" s="337">
        <f>(D22/D24)*D23</f>
        <v>137.5</v>
      </c>
      <c r="E25" s="363"/>
      <c r="I25" s="364"/>
      <c r="J25" s="363"/>
      <c r="T25" s="364"/>
    </row>
    <row r="26" spans="1:20" ht="20.100000000000001" customHeight="1" thickBot="1" x14ac:dyDescent="0.35">
      <c r="A26" s="336" t="s">
        <v>233</v>
      </c>
      <c r="B26" s="267"/>
      <c r="C26" s="157" t="s">
        <v>234</v>
      </c>
      <c r="D26" s="337"/>
      <c r="E26" s="363"/>
      <c r="I26" s="364"/>
      <c r="J26" s="363"/>
      <c r="T26" s="364"/>
    </row>
    <row r="27" spans="1:20" ht="20.100000000000001" customHeight="1" thickBot="1" x14ac:dyDescent="0.35">
      <c r="A27" s="336" t="s">
        <v>235</v>
      </c>
      <c r="B27" s="267"/>
      <c r="C27" s="158" t="s">
        <v>236</v>
      </c>
      <c r="D27" s="337">
        <f>D22*12</f>
        <v>2640</v>
      </c>
      <c r="E27" s="363"/>
      <c r="I27" s="364"/>
      <c r="J27" s="363"/>
      <c r="T27" s="364"/>
    </row>
    <row r="28" spans="1:20" ht="20.100000000000001" customHeight="1" thickBot="1" x14ac:dyDescent="0.35">
      <c r="A28" s="336" t="s">
        <v>237</v>
      </c>
      <c r="B28" s="267"/>
      <c r="C28" s="158" t="s">
        <v>590</v>
      </c>
      <c r="D28" s="337">
        <v>250</v>
      </c>
      <c r="E28" s="363"/>
      <c r="I28" s="364"/>
      <c r="J28" s="363"/>
      <c r="T28" s="364"/>
    </row>
    <row r="29" spans="1:20" ht="20.100000000000001" customHeight="1" thickBot="1" x14ac:dyDescent="0.35">
      <c r="A29" s="336" t="s">
        <v>239</v>
      </c>
      <c r="B29" s="267"/>
      <c r="C29" s="158" t="s">
        <v>240</v>
      </c>
      <c r="D29" s="394">
        <f>L6</f>
        <v>32.61</v>
      </c>
      <c r="E29" s="363"/>
      <c r="I29" s="364"/>
      <c r="J29" s="363"/>
      <c r="T29" s="364"/>
    </row>
    <row r="30" spans="1:20" ht="20.100000000000001" customHeight="1" thickBot="1" x14ac:dyDescent="0.35">
      <c r="A30" s="336" t="s">
        <v>241</v>
      </c>
      <c r="B30" s="267"/>
      <c r="C30" s="158" t="s">
        <v>242</v>
      </c>
      <c r="D30" s="337">
        <v>0.6</v>
      </c>
      <c r="E30" s="363"/>
      <c r="H30" s="382"/>
      <c r="I30" s="364"/>
      <c r="J30" s="363"/>
      <c r="T30" s="364"/>
    </row>
    <row r="31" spans="1:20" ht="20.100000000000001" customHeight="1" x14ac:dyDescent="0.3">
      <c r="A31" s="395" t="s">
        <v>243</v>
      </c>
      <c r="B31" s="268"/>
      <c r="C31" s="269" t="s">
        <v>244</v>
      </c>
      <c r="D31" s="396">
        <f>365*1</f>
        <v>365</v>
      </c>
      <c r="E31" s="363"/>
      <c r="I31" s="364"/>
      <c r="J31" s="363"/>
      <c r="T31" s="364"/>
    </row>
    <row r="32" spans="1:20" ht="19.5" customHeight="1" x14ac:dyDescent="0.3">
      <c r="A32" s="270" t="s">
        <v>245</v>
      </c>
      <c r="B32" s="271"/>
      <c r="C32" s="272" t="s">
        <v>246</v>
      </c>
      <c r="D32" s="273">
        <f>(D27*D29*D30*30)/(D28*D31)</f>
        <v>16.982215890410959</v>
      </c>
      <c r="E32" s="363"/>
      <c r="I32" s="364"/>
      <c r="J32" s="363"/>
      <c r="T32" s="364"/>
    </row>
    <row r="33" spans="1:20" ht="19.5" customHeight="1" x14ac:dyDescent="0.3">
      <c r="A33" s="270" t="s">
        <v>247</v>
      </c>
      <c r="B33" s="271"/>
      <c r="C33" s="274" t="s">
        <v>591</v>
      </c>
      <c r="D33" s="272"/>
      <c r="E33" s="363"/>
      <c r="F33" s="383"/>
      <c r="I33" s="364"/>
      <c r="J33" s="363"/>
      <c r="T33" s="364"/>
    </row>
    <row r="34" spans="1:20" ht="19.5" customHeight="1" x14ac:dyDescent="0.3">
      <c r="A34" s="270"/>
      <c r="B34" s="271"/>
      <c r="C34" s="272"/>
      <c r="D34" s="275">
        <f>D14+D17+D20+D25+D32</f>
        <v>317.45528425431024</v>
      </c>
      <c r="E34" s="363"/>
      <c r="I34" s="364"/>
      <c r="J34" s="363"/>
      <c r="T34" s="364"/>
    </row>
    <row r="35" spans="1:20" ht="19.5" customHeight="1" x14ac:dyDescent="0.3">
      <c r="A35" s="270"/>
      <c r="B35" s="271"/>
      <c r="C35" s="272"/>
      <c r="D35" s="276"/>
      <c r="E35" s="363"/>
      <c r="I35" s="364"/>
      <c r="J35" s="363"/>
      <c r="T35" s="364"/>
    </row>
    <row r="36" spans="1:20" ht="19.5" customHeight="1" x14ac:dyDescent="0.3">
      <c r="A36" s="350"/>
      <c r="B36" s="277"/>
      <c r="C36" s="278"/>
      <c r="D36" s="397"/>
      <c r="E36" s="363"/>
      <c r="I36" s="364"/>
      <c r="J36" s="363"/>
      <c r="T36" s="364"/>
    </row>
    <row r="37" spans="1:20" ht="19.5" customHeight="1" x14ac:dyDescent="0.3">
      <c r="A37" s="350"/>
      <c r="B37" s="277"/>
      <c r="C37" s="278"/>
      <c r="D37" s="403"/>
      <c r="E37" s="363"/>
      <c r="I37" s="364"/>
      <c r="J37" s="363"/>
      <c r="T37" s="364"/>
    </row>
    <row r="38" spans="1:20" ht="18.75" x14ac:dyDescent="0.3">
      <c r="A38" s="350"/>
      <c r="B38" s="277"/>
      <c r="C38" s="353" t="s">
        <v>294</v>
      </c>
      <c r="D38" s="352"/>
      <c r="E38" s="363"/>
      <c r="I38" s="364"/>
      <c r="J38" s="363"/>
      <c r="T38" s="364"/>
    </row>
    <row r="39" spans="1:20" ht="18.75" x14ac:dyDescent="0.3">
      <c r="A39" s="350" t="s">
        <v>275</v>
      </c>
      <c r="B39" s="354"/>
      <c r="C39" s="355" t="s">
        <v>295</v>
      </c>
      <c r="D39" s="356"/>
      <c r="E39" s="363"/>
      <c r="I39" s="364"/>
      <c r="J39" s="363"/>
      <c r="T39" s="364"/>
    </row>
    <row r="40" spans="1:20" x14ac:dyDescent="0.25">
      <c r="A40" s="407"/>
      <c r="C40" s="245" t="s">
        <v>296</v>
      </c>
      <c r="D40" s="408">
        <v>0.13750000000000001</v>
      </c>
      <c r="E40" s="363"/>
      <c r="I40" s="364"/>
      <c r="J40" s="363"/>
      <c r="T40" s="364"/>
    </row>
    <row r="41" spans="1:20" ht="18.75" x14ac:dyDescent="0.25">
      <c r="A41" s="359" t="s">
        <v>276</v>
      </c>
      <c r="B41" s="409"/>
      <c r="C41" s="361" t="s">
        <v>277</v>
      </c>
      <c r="D41" s="364"/>
      <c r="E41" s="363"/>
      <c r="I41" s="364"/>
      <c r="J41" s="363"/>
      <c r="T41" s="364"/>
    </row>
    <row r="42" spans="1:20" x14ac:dyDescent="0.25">
      <c r="A42" s="363"/>
      <c r="C42" s="245" t="s">
        <v>278</v>
      </c>
      <c r="D42" s="364"/>
      <c r="E42" s="363"/>
      <c r="I42" s="364"/>
      <c r="J42" s="363"/>
      <c r="T42" s="364"/>
    </row>
    <row r="43" spans="1:20" x14ac:dyDescent="0.25">
      <c r="A43" s="363"/>
      <c r="C43" s="245" t="s">
        <v>279</v>
      </c>
      <c r="D43" s="364"/>
      <c r="E43" s="363"/>
      <c r="I43" s="364"/>
      <c r="J43" s="363"/>
      <c r="T43" s="364"/>
    </row>
    <row r="44" spans="1:20" x14ac:dyDescent="0.25">
      <c r="A44" s="363"/>
      <c r="C44" s="245" t="s">
        <v>280</v>
      </c>
      <c r="D44" s="364"/>
      <c r="E44" s="363"/>
      <c r="I44" s="364"/>
      <c r="J44" s="363"/>
      <c r="T44" s="364"/>
    </row>
    <row r="45" spans="1:20" x14ac:dyDescent="0.25">
      <c r="A45" s="370"/>
      <c r="B45" s="246"/>
      <c r="C45" s="246" t="s">
        <v>281</v>
      </c>
      <c r="D45" s="371"/>
      <c r="E45" s="370"/>
      <c r="F45" s="246"/>
      <c r="G45" s="246"/>
      <c r="H45" s="246"/>
      <c r="I45" s="371"/>
      <c r="J45" s="370"/>
      <c r="K45" s="246"/>
      <c r="L45" s="246"/>
      <c r="M45" s="246"/>
      <c r="N45" s="246"/>
      <c r="O45" s="246"/>
      <c r="P45" s="246"/>
      <c r="Q45" s="246"/>
      <c r="R45" s="246"/>
      <c r="S45" s="246"/>
      <c r="T45" s="371"/>
    </row>
    <row r="46" spans="1:20" ht="19.5" customHeight="1" x14ac:dyDescent="0.3">
      <c r="A46" s="350"/>
      <c r="B46" s="277"/>
      <c r="C46" s="278"/>
      <c r="D46" s="397"/>
      <c r="E46" s="363"/>
      <c r="I46" s="364"/>
      <c r="J46" s="363"/>
      <c r="T46" s="364"/>
    </row>
    <row r="47" spans="1:20" ht="18.75" x14ac:dyDescent="0.3">
      <c r="A47" s="350"/>
      <c r="B47" s="277"/>
      <c r="C47" s="278"/>
      <c r="D47" s="398"/>
      <c r="E47" s="363"/>
      <c r="I47" s="364"/>
      <c r="J47" s="363"/>
      <c r="T47" s="364"/>
    </row>
    <row r="48" spans="1:20" ht="19.5" customHeight="1" x14ac:dyDescent="0.3">
      <c r="A48" s="350"/>
      <c r="B48" s="277"/>
      <c r="C48" s="279"/>
      <c r="D48" s="399"/>
      <c r="E48" s="363"/>
      <c r="I48" s="364"/>
      <c r="J48" s="363"/>
      <c r="T48" s="364"/>
    </row>
    <row r="49" spans="1:29" ht="19.5" customHeight="1" x14ac:dyDescent="0.3">
      <c r="A49" s="350"/>
      <c r="B49" s="277"/>
      <c r="C49" s="278"/>
      <c r="D49" s="400"/>
      <c r="E49" s="363"/>
      <c r="I49" s="364"/>
      <c r="J49" s="363"/>
      <c r="T49" s="364"/>
    </row>
    <row r="50" spans="1:29" ht="20.100000000000001" customHeight="1" x14ac:dyDescent="0.3">
      <c r="A50" s="350"/>
      <c r="B50" s="277"/>
      <c r="C50" s="279"/>
      <c r="D50" s="397"/>
      <c r="E50" s="363"/>
      <c r="I50" s="364"/>
      <c r="J50" s="363"/>
      <c r="T50" s="364"/>
    </row>
    <row r="51" spans="1:29" ht="20.100000000000001" customHeight="1" x14ac:dyDescent="0.3">
      <c r="A51" s="350"/>
      <c r="B51" s="277"/>
      <c r="C51" s="278"/>
      <c r="D51" s="401"/>
      <c r="E51" s="363"/>
      <c r="I51" s="364"/>
      <c r="J51" s="363"/>
      <c r="T51" s="364"/>
    </row>
    <row r="52" spans="1:29" ht="20.100000000000001" customHeight="1" x14ac:dyDescent="0.3">
      <c r="A52" s="350"/>
      <c r="B52" s="277"/>
      <c r="C52" s="278"/>
      <c r="D52" s="398"/>
      <c r="E52" s="363"/>
      <c r="I52" s="364"/>
      <c r="J52" s="363"/>
      <c r="T52" s="364"/>
    </row>
    <row r="53" spans="1:29" ht="20.100000000000001" customHeight="1" x14ac:dyDescent="0.3">
      <c r="A53" s="350"/>
      <c r="B53" s="277"/>
      <c r="C53" s="279"/>
      <c r="D53" s="402"/>
      <c r="E53" s="363"/>
      <c r="I53" s="364"/>
      <c r="J53" s="363"/>
      <c r="T53" s="364"/>
    </row>
    <row r="54" spans="1:29" ht="20.100000000000001" customHeight="1" x14ac:dyDescent="0.3">
      <c r="A54" s="350"/>
      <c r="B54" s="277"/>
      <c r="C54" s="278"/>
      <c r="D54" s="403"/>
      <c r="E54" s="363"/>
      <c r="I54" s="364"/>
      <c r="J54" s="363"/>
      <c r="T54" s="364"/>
    </row>
    <row r="55" spans="1:29" ht="20.100000000000001" customHeight="1" x14ac:dyDescent="0.3">
      <c r="A55" s="350"/>
      <c r="B55" s="277"/>
      <c r="C55" s="278"/>
      <c r="D55" s="403"/>
      <c r="E55" s="363"/>
      <c r="I55" s="364"/>
      <c r="J55" s="363"/>
      <c r="T55" s="364"/>
    </row>
    <row r="56" spans="1:29" ht="20.100000000000001" customHeight="1" x14ac:dyDescent="0.3">
      <c r="A56" s="350"/>
      <c r="B56" s="277"/>
      <c r="C56" s="279"/>
      <c r="D56" s="404"/>
      <c r="E56" s="363"/>
      <c r="I56" s="364"/>
      <c r="J56" s="363"/>
      <c r="T56" s="364"/>
    </row>
    <row r="57" spans="1:29" ht="20.100000000000001" customHeight="1" x14ac:dyDescent="0.3">
      <c r="A57" s="405"/>
      <c r="B57" s="280"/>
      <c r="C57" s="281"/>
      <c r="D57" s="401"/>
      <c r="E57" s="363"/>
      <c r="F57" s="384"/>
      <c r="H57" s="377"/>
      <c r="I57" s="364"/>
      <c r="J57" s="363"/>
      <c r="K57" s="369"/>
      <c r="T57" s="364"/>
    </row>
    <row r="58" spans="1:29" ht="30" customHeight="1" x14ac:dyDescent="0.3">
      <c r="A58" s="405"/>
      <c r="B58" s="280"/>
      <c r="C58" s="281"/>
      <c r="D58" s="406"/>
      <c r="E58" s="363"/>
      <c r="H58" s="377"/>
      <c r="I58" s="364"/>
      <c r="J58" s="926" t="s">
        <v>292</v>
      </c>
      <c r="K58" s="927"/>
      <c r="L58" s="927"/>
      <c r="M58" s="927"/>
      <c r="N58" s="927"/>
      <c r="O58" s="927"/>
      <c r="P58" s="927"/>
      <c r="Q58" s="927"/>
      <c r="R58" s="927"/>
      <c r="S58" s="927"/>
      <c r="T58" s="964"/>
      <c r="U58" s="926" t="s">
        <v>293</v>
      </c>
      <c r="V58" s="957"/>
      <c r="W58" s="957"/>
      <c r="X58" s="957"/>
      <c r="Y58" s="957"/>
      <c r="Z58" s="957"/>
      <c r="AA58" s="957"/>
      <c r="AB58" s="957"/>
      <c r="AC58" s="282"/>
    </row>
    <row r="59" spans="1:29" ht="13.15" customHeight="1" x14ac:dyDescent="0.3">
      <c r="A59" s="350"/>
      <c r="B59" s="277"/>
      <c r="C59" s="278"/>
      <c r="D59" s="352"/>
      <c r="E59" s="363"/>
      <c r="I59" s="364"/>
      <c r="J59" s="363"/>
      <c r="K59" s="282"/>
      <c r="L59" s="282"/>
      <c r="M59" s="282"/>
      <c r="N59" s="282"/>
      <c r="O59" s="282"/>
      <c r="P59" s="282"/>
      <c r="Q59" s="282"/>
      <c r="R59" s="282"/>
      <c r="S59" s="282"/>
      <c r="T59" s="364"/>
      <c r="U59" s="282"/>
      <c r="V59" s="282"/>
      <c r="W59" s="282"/>
      <c r="X59" s="282"/>
      <c r="Y59" s="282"/>
      <c r="Z59" s="282"/>
      <c r="AA59" s="282"/>
      <c r="AB59" s="282"/>
      <c r="AC59" s="282"/>
    </row>
    <row r="60" spans="1:29" ht="18.75" x14ac:dyDescent="0.3">
      <c r="A60" s="350"/>
      <c r="B60" s="277"/>
      <c r="C60" s="353" t="s">
        <v>294</v>
      </c>
      <c r="D60" s="352"/>
      <c r="E60" s="363"/>
      <c r="I60" s="364"/>
      <c r="J60" s="363"/>
      <c r="T60" s="364"/>
    </row>
    <row r="61" spans="1:29" ht="18.75" x14ac:dyDescent="0.3">
      <c r="A61" s="350" t="s">
        <v>275</v>
      </c>
      <c r="B61" s="354"/>
      <c r="C61" s="355" t="s">
        <v>295</v>
      </c>
      <c r="D61" s="356"/>
      <c r="E61" s="363"/>
      <c r="I61" s="364"/>
      <c r="J61" s="363"/>
      <c r="T61" s="364"/>
    </row>
    <row r="62" spans="1:29" x14ac:dyDescent="0.25">
      <c r="A62" s="407"/>
      <c r="C62" s="245" t="s">
        <v>296</v>
      </c>
      <c r="D62" s="408">
        <v>0.13750000000000001</v>
      </c>
      <c r="E62" s="363"/>
      <c r="I62" s="364"/>
      <c r="J62" s="363"/>
      <c r="T62" s="364"/>
    </row>
    <row r="63" spans="1:29" ht="18.75" x14ac:dyDescent="0.25">
      <c r="A63" s="359" t="s">
        <v>276</v>
      </c>
      <c r="B63" s="409"/>
      <c r="C63" s="361" t="s">
        <v>277</v>
      </c>
      <c r="D63" s="364"/>
      <c r="E63" s="363"/>
      <c r="I63" s="364"/>
      <c r="J63" s="363"/>
      <c r="T63" s="364"/>
    </row>
    <row r="64" spans="1:29" x14ac:dyDescent="0.25">
      <c r="A64" s="363"/>
      <c r="C64" s="245" t="s">
        <v>278</v>
      </c>
      <c r="D64" s="364"/>
      <c r="E64" s="363"/>
      <c r="I64" s="364"/>
      <c r="J64" s="363"/>
      <c r="T64" s="364"/>
    </row>
    <row r="65" spans="1:20" x14ac:dyDescent="0.25">
      <c r="A65" s="363"/>
      <c r="C65" s="245" t="s">
        <v>279</v>
      </c>
      <c r="D65" s="364"/>
      <c r="E65" s="363"/>
      <c r="I65" s="364"/>
      <c r="J65" s="363"/>
      <c r="T65" s="364"/>
    </row>
    <row r="66" spans="1:20" x14ac:dyDescent="0.25">
      <c r="A66" s="363"/>
      <c r="C66" s="245" t="s">
        <v>280</v>
      </c>
      <c r="D66" s="364"/>
      <c r="E66" s="363"/>
      <c r="I66" s="364"/>
      <c r="J66" s="363"/>
      <c r="T66" s="364"/>
    </row>
    <row r="67" spans="1:20" x14ac:dyDescent="0.25">
      <c r="A67" s="370"/>
      <c r="B67" s="246"/>
      <c r="C67" s="246" t="s">
        <v>281</v>
      </c>
      <c r="D67" s="371"/>
      <c r="E67" s="370"/>
      <c r="F67" s="246"/>
      <c r="G67" s="246"/>
      <c r="H67" s="246"/>
      <c r="I67" s="371"/>
      <c r="J67" s="370"/>
      <c r="K67" s="246"/>
      <c r="L67" s="246"/>
      <c r="M67" s="246"/>
      <c r="N67" s="246"/>
      <c r="O67" s="246"/>
      <c r="P67" s="246"/>
      <c r="Q67" s="246"/>
      <c r="R67" s="246"/>
      <c r="S67" s="246"/>
      <c r="T67" s="371"/>
    </row>
    <row r="68" spans="1:20" ht="15.75" x14ac:dyDescent="0.25">
      <c r="F68" s="283"/>
      <c r="G68" s="284"/>
    </row>
    <row r="92" spans="6:6" x14ac:dyDescent="0.25">
      <c r="F92" s="160" t="s">
        <v>297</v>
      </c>
    </row>
  </sheetData>
  <mergeCells count="7">
    <mergeCell ref="U58:AB58"/>
    <mergeCell ref="A2:D2"/>
    <mergeCell ref="A4:D4"/>
    <mergeCell ref="A5:C5"/>
    <mergeCell ref="F5:I5"/>
    <mergeCell ref="A6:D6"/>
    <mergeCell ref="J58:T58"/>
  </mergeCells>
  <hyperlinks>
    <hyperlink ref="F92" r:id="rId1"/>
    <hyperlink ref="U58" r:id="rId2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/>
    <hyperlink ref="J58" r:id="rId3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4"/>
  <rowBreaks count="1" manualBreakCount="1">
    <brk id="67" max="30" man="1"/>
  </rowBreaks>
  <colBreaks count="3" manualBreakCount="3">
    <brk id="4" max="44" man="1"/>
    <brk id="9" max="44" man="1"/>
    <brk id="20" max="58" man="1"/>
  </colBreaks>
  <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967" t="s">
        <v>161</v>
      </c>
      <c r="C2" s="967"/>
      <c r="D2" s="967"/>
      <c r="E2" s="967"/>
      <c r="F2" s="967"/>
      <c r="G2" s="967"/>
      <c r="H2" s="967"/>
      <c r="I2" s="967"/>
    </row>
    <row r="3" spans="2:9" ht="19.899999999999999" customHeight="1" x14ac:dyDescent="0.3">
      <c r="B3" s="967" t="s">
        <v>185</v>
      </c>
      <c r="C3" s="967"/>
      <c r="D3" s="967"/>
      <c r="E3" s="967"/>
      <c r="F3" s="967"/>
      <c r="G3" s="967"/>
      <c r="H3" s="967"/>
      <c r="I3" s="967"/>
    </row>
    <row r="5" spans="2:9" s="12" customFormat="1" ht="50.1" customHeight="1" x14ac:dyDescent="0.2">
      <c r="B5" s="971" t="s">
        <v>56</v>
      </c>
      <c r="C5" s="971" t="s">
        <v>76</v>
      </c>
      <c r="D5" s="971" t="s">
        <v>156</v>
      </c>
      <c r="E5" s="971" t="s">
        <v>122</v>
      </c>
      <c r="F5" s="965" t="s">
        <v>172</v>
      </c>
      <c r="G5" s="966"/>
      <c r="H5" s="965" t="s">
        <v>176</v>
      </c>
      <c r="I5" s="966"/>
    </row>
    <row r="6" spans="2:9" s="12" customFormat="1" ht="24.95" customHeight="1" x14ac:dyDescent="0.2">
      <c r="B6" s="972"/>
      <c r="C6" s="972"/>
      <c r="D6" s="972"/>
      <c r="E6" s="972"/>
      <c r="F6" s="86" t="s">
        <v>168</v>
      </c>
      <c r="G6" s="87" t="s">
        <v>169</v>
      </c>
      <c r="H6" s="86" t="s">
        <v>168</v>
      </c>
      <c r="I6" s="87" t="s">
        <v>169</v>
      </c>
    </row>
    <row r="7" spans="2:9" ht="19.899999999999999" customHeight="1" x14ac:dyDescent="0.25">
      <c r="B7" s="968" t="s">
        <v>162</v>
      </c>
      <c r="C7" s="79" t="s">
        <v>163</v>
      </c>
      <c r="D7" s="81" t="s">
        <v>166</v>
      </c>
      <c r="E7" s="79" t="s">
        <v>167</v>
      </c>
      <c r="F7" s="82"/>
      <c r="G7" s="82"/>
      <c r="H7" s="82">
        <v>32.979999999999997</v>
      </c>
      <c r="I7" s="82">
        <v>5.66</v>
      </c>
    </row>
    <row r="8" spans="2:9" ht="19.899999999999999" customHeight="1" x14ac:dyDescent="0.25">
      <c r="B8" s="969"/>
      <c r="C8" s="79" t="s">
        <v>164</v>
      </c>
      <c r="D8" s="81" t="s">
        <v>170</v>
      </c>
      <c r="E8" s="79" t="s">
        <v>167</v>
      </c>
      <c r="F8" s="82"/>
      <c r="G8" s="82"/>
      <c r="H8" s="82">
        <v>88.97</v>
      </c>
      <c r="I8" s="82">
        <v>22.95</v>
      </c>
    </row>
    <row r="9" spans="2:9" ht="19.899999999999999" customHeight="1" x14ac:dyDescent="0.25">
      <c r="B9" s="970"/>
      <c r="C9" s="79" t="s">
        <v>165</v>
      </c>
      <c r="D9" s="81" t="s">
        <v>171</v>
      </c>
      <c r="E9" s="79" t="s">
        <v>167</v>
      </c>
      <c r="F9" s="82"/>
      <c r="G9" s="82"/>
      <c r="H9" s="82">
        <v>79.81</v>
      </c>
      <c r="I9" s="82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967" t="s">
        <v>160</v>
      </c>
      <c r="C2" s="967"/>
      <c r="D2" s="967"/>
      <c r="E2" s="967"/>
    </row>
    <row r="3" spans="2:5" ht="10.15" customHeight="1" x14ac:dyDescent="0.25"/>
    <row r="4" spans="2:5" s="80" customFormat="1" ht="90" customHeight="1" x14ac:dyDescent="0.2">
      <c r="B4" s="83" t="s">
        <v>157</v>
      </c>
      <c r="C4" s="83" t="s">
        <v>177</v>
      </c>
      <c r="D4" s="83" t="s">
        <v>158</v>
      </c>
      <c r="E4" s="83" t="s">
        <v>159</v>
      </c>
    </row>
    <row r="5" spans="2:5" ht="130.15" customHeight="1" x14ac:dyDescent="0.25">
      <c r="B5" s="84" t="s">
        <v>178</v>
      </c>
      <c r="C5" s="85">
        <v>381.14</v>
      </c>
      <c r="D5" s="85">
        <v>341.02</v>
      </c>
      <c r="E5" s="85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17</vt:i4>
      </vt:variant>
    </vt:vector>
  </HeadingPairs>
  <TitlesOfParts>
    <vt:vector size="34" baseType="lpstr">
      <vt:lpstr>C. Fís-Financeiro </vt:lpstr>
      <vt:lpstr>RESUMO</vt:lpstr>
      <vt:lpstr>Orçamento</vt:lpstr>
      <vt:lpstr>Cronograma Fisico Financeiro</vt:lpstr>
      <vt:lpstr>Lista</vt:lpstr>
      <vt:lpstr>CPU</vt:lpstr>
      <vt:lpstr>FatorKa</vt:lpstr>
      <vt:lpstr>FatorKb</vt:lpstr>
      <vt:lpstr>FatorKc</vt:lpstr>
      <vt:lpstr>PFP3_FatorKd</vt:lpstr>
      <vt:lpstr>BDI</vt:lpstr>
      <vt:lpstr>CPU VEICULO_PickUp</vt:lpstr>
      <vt:lpstr>AUX-Mão de obra</vt:lpstr>
      <vt:lpstr>Cotação </vt:lpstr>
      <vt:lpstr>CPU GERADOR PORTÁTIL</vt:lpstr>
      <vt:lpstr>AUX-Custo hr. Veículos</vt:lpstr>
      <vt:lpstr>AUX-Diárias</vt:lpstr>
      <vt:lpstr>'AUX-Custo hr. Veículos'!Area_de_impressao</vt:lpstr>
      <vt:lpstr>'AUX-Diárias'!Area_de_impressao</vt:lpstr>
      <vt:lpstr>'AUX-Mão de obra'!Area_de_impressao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'Cronograma Fisico Financeiro'!Area_de_impressao</vt:lpstr>
      <vt:lpstr>FatorKa!Area_de_impressao</vt:lpstr>
      <vt:lpstr>FatorKb!Area_de_impressao</vt:lpstr>
      <vt:lpstr>Orçamento!Area_de_impressao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Orçamento!Titulos_de_impressao</vt:lpstr>
      <vt:lpstr>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Jorge Ricardo Rocha Melo</cp:lastModifiedBy>
  <cp:lastPrinted>2025-10-16T11:15:36Z</cp:lastPrinted>
  <dcterms:created xsi:type="dcterms:W3CDTF">1999-10-25T11:30:42Z</dcterms:created>
  <dcterms:modified xsi:type="dcterms:W3CDTF">2025-11-12T12:01:22Z</dcterms:modified>
</cp:coreProperties>
</file>